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maxime.roche\AppData\Local\Microsoft\Windows\INetCache\Content.Outlook\MWN2KLSL\"/>
    </mc:Choice>
  </mc:AlternateContent>
  <xr:revisionPtr revIDLastSave="0" documentId="13_ncr:1_{660D23EF-67FC-4678-8157-38C8C5180CB8}" xr6:coauthVersionLast="45" xr6:coauthVersionMax="45" xr10:uidLastSave="{00000000-0000-0000-0000-000000000000}"/>
  <bookViews>
    <workbookView xWindow="57480" yWindow="-120" windowWidth="29040" windowHeight="16440" tabRatio="779" xr2:uid="{9507AAA1-0DD9-4003-B0BB-FA00167E4F19}"/>
  </bookViews>
  <sheets>
    <sheet name="Synthèse diag communal" sheetId="5" r:id="rId1"/>
  </sheets>
  <definedNames>
    <definedName name="_xlnm._FilterDatabase" localSheetId="0" hidden="1">'Synthèse diag communal'!$A$5:$AQ$53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5" l="1"/>
  <c r="D29" i="5" l="1"/>
  <c r="C41" i="5" l="1"/>
  <c r="C24" i="5" l="1"/>
  <c r="C38" i="5" l="1"/>
  <c r="G6" i="5" l="1"/>
  <c r="I6" i="5" s="1"/>
  <c r="G7" i="5"/>
  <c r="I7" i="5" s="1"/>
  <c r="G8" i="5"/>
  <c r="I8" i="5" s="1"/>
  <c r="G9" i="5"/>
  <c r="I9" i="5" s="1"/>
  <c r="G10" i="5"/>
  <c r="I10" i="5" s="1"/>
  <c r="G11" i="5"/>
  <c r="H11" i="5" s="1"/>
  <c r="G12" i="5"/>
  <c r="H12" i="5" s="1"/>
  <c r="G13" i="5"/>
  <c r="H13" i="5" s="1"/>
  <c r="G14" i="5"/>
  <c r="I14" i="5" s="1"/>
  <c r="G15" i="5"/>
  <c r="I15" i="5" s="1"/>
  <c r="G16" i="5"/>
  <c r="I16" i="5" s="1"/>
  <c r="G17" i="5"/>
  <c r="I17" i="5" s="1"/>
  <c r="G18" i="5"/>
  <c r="I18" i="5" s="1"/>
  <c r="G19" i="5"/>
  <c r="H19" i="5" s="1"/>
  <c r="G20" i="5"/>
  <c r="H20" i="5" s="1"/>
  <c r="G21" i="5"/>
  <c r="I21" i="5" s="1"/>
  <c r="G22" i="5"/>
  <c r="I22" i="5" s="1"/>
  <c r="G23" i="5"/>
  <c r="I23" i="5" s="1"/>
  <c r="G24" i="5"/>
  <c r="I24" i="5" s="1"/>
  <c r="G25" i="5"/>
  <c r="I25" i="5" s="1"/>
  <c r="G26" i="5"/>
  <c r="I26" i="5" s="1"/>
  <c r="G27" i="5"/>
  <c r="I27" i="5" s="1"/>
  <c r="G28" i="5"/>
  <c r="H28" i="5" s="1"/>
  <c r="G29" i="5"/>
  <c r="H29" i="5" s="1"/>
  <c r="G30" i="5"/>
  <c r="I30" i="5" s="1"/>
  <c r="G31" i="5"/>
  <c r="I31" i="5" s="1"/>
  <c r="G32" i="5"/>
  <c r="I32" i="5" s="1"/>
  <c r="G33" i="5"/>
  <c r="I33" i="5" s="1"/>
  <c r="G34" i="5"/>
  <c r="I34" i="5" s="1"/>
  <c r="G35" i="5"/>
  <c r="H35" i="5" s="1"/>
  <c r="G36" i="5"/>
  <c r="H36" i="5" s="1"/>
  <c r="G37" i="5"/>
  <c r="H37" i="5" s="1"/>
  <c r="G38" i="5"/>
  <c r="I38" i="5" s="1"/>
  <c r="G39" i="5"/>
  <c r="I39" i="5" s="1"/>
  <c r="G40" i="5"/>
  <c r="I40" i="5" s="1"/>
  <c r="G41" i="5"/>
  <c r="I41" i="5" s="1"/>
  <c r="G42" i="5"/>
  <c r="I42" i="5" s="1"/>
  <c r="G43" i="5"/>
  <c r="H43" i="5" s="1"/>
  <c r="G44" i="5"/>
  <c r="H44" i="5" s="1"/>
  <c r="G45" i="5"/>
  <c r="I45" i="5" s="1"/>
  <c r="G46" i="5"/>
  <c r="I46" i="5" s="1"/>
  <c r="G5" i="5"/>
  <c r="I5" i="5" s="1"/>
  <c r="I37" i="5" l="1"/>
  <c r="H21" i="5"/>
  <c r="I43" i="5"/>
  <c r="I13" i="5"/>
  <c r="H45" i="5"/>
  <c r="H27" i="5"/>
  <c r="I44" i="5"/>
  <c r="I36" i="5"/>
  <c r="I35" i="5"/>
  <c r="I12" i="5"/>
  <c r="I19" i="5"/>
  <c r="I29" i="5"/>
  <c r="I11" i="5"/>
  <c r="I20" i="5"/>
  <c r="I28" i="5"/>
  <c r="H46" i="5"/>
  <c r="H38" i="5"/>
  <c r="H30" i="5"/>
  <c r="H22" i="5"/>
  <c r="H14" i="5"/>
  <c r="H42" i="5"/>
  <c r="H34" i="5"/>
  <c r="H26" i="5"/>
  <c r="H18" i="5"/>
  <c r="H10" i="5"/>
  <c r="H5" i="5"/>
  <c r="H41" i="5"/>
  <c r="H33" i="5"/>
  <c r="H25" i="5"/>
  <c r="H17" i="5"/>
  <c r="H9" i="5"/>
  <c r="H7" i="5"/>
  <c r="H40" i="5"/>
  <c r="H32" i="5"/>
  <c r="H24" i="5"/>
  <c r="H16" i="5"/>
  <c r="H8" i="5"/>
  <c r="H6" i="5"/>
  <c r="H39" i="5"/>
  <c r="H31" i="5"/>
  <c r="H23" i="5"/>
  <c r="H15" i="5"/>
  <c r="G47" i="5"/>
  <c r="E47" i="5" l="1"/>
  <c r="F47" i="5"/>
  <c r="H47" i="5"/>
  <c r="I47" i="5"/>
  <c r="K47" i="5"/>
  <c r="L47" i="5"/>
  <c r="M47" i="5"/>
  <c r="P47" i="5"/>
  <c r="Q47" i="5"/>
  <c r="R47" i="5"/>
  <c r="S47" i="5"/>
  <c r="T47" i="5"/>
  <c r="U47" i="5"/>
  <c r="L49" i="5" l="1"/>
  <c r="K49" i="5"/>
  <c r="N6" i="5" l="1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D6" i="5"/>
  <c r="J6" i="5" s="1"/>
  <c r="D7" i="5"/>
  <c r="J7" i="5" s="1"/>
  <c r="D8" i="5"/>
  <c r="J8" i="5" s="1"/>
  <c r="D9" i="5"/>
  <c r="J9" i="5" s="1"/>
  <c r="D10" i="5"/>
  <c r="J10" i="5" s="1"/>
  <c r="D11" i="5"/>
  <c r="J11" i="5" s="1"/>
  <c r="D12" i="5"/>
  <c r="J12" i="5" s="1"/>
  <c r="D13" i="5"/>
  <c r="J13" i="5" s="1"/>
  <c r="D14" i="5"/>
  <c r="J14" i="5" s="1"/>
  <c r="D15" i="5"/>
  <c r="J15" i="5" s="1"/>
  <c r="D16" i="5"/>
  <c r="J16" i="5" s="1"/>
  <c r="D17" i="5"/>
  <c r="J17" i="5" s="1"/>
  <c r="D18" i="5"/>
  <c r="J18" i="5" s="1"/>
  <c r="D19" i="5"/>
  <c r="J19" i="5" s="1"/>
  <c r="D20" i="5"/>
  <c r="J20" i="5" s="1"/>
  <c r="D21" i="5"/>
  <c r="J21" i="5" s="1"/>
  <c r="D22" i="5"/>
  <c r="J22" i="5" s="1"/>
  <c r="D23" i="5"/>
  <c r="J23" i="5" s="1"/>
  <c r="D24" i="5"/>
  <c r="J24" i="5" s="1"/>
  <c r="D25" i="5"/>
  <c r="J25" i="5" s="1"/>
  <c r="D26" i="5"/>
  <c r="J26" i="5" s="1"/>
  <c r="D27" i="5"/>
  <c r="J27" i="5" s="1"/>
  <c r="D28" i="5"/>
  <c r="J28" i="5" s="1"/>
  <c r="J29" i="5"/>
  <c r="D30" i="5"/>
  <c r="J30" i="5" s="1"/>
  <c r="D31" i="5"/>
  <c r="J31" i="5" s="1"/>
  <c r="D32" i="5"/>
  <c r="J32" i="5" s="1"/>
  <c r="D33" i="5"/>
  <c r="J33" i="5" s="1"/>
  <c r="D34" i="5"/>
  <c r="J34" i="5" s="1"/>
  <c r="D35" i="5"/>
  <c r="J35" i="5" s="1"/>
  <c r="D36" i="5"/>
  <c r="J36" i="5" s="1"/>
  <c r="D37" i="5"/>
  <c r="J37" i="5" s="1"/>
  <c r="D38" i="5"/>
  <c r="J38" i="5" s="1"/>
  <c r="D39" i="5"/>
  <c r="J39" i="5" s="1"/>
  <c r="D40" i="5"/>
  <c r="J40" i="5" s="1"/>
  <c r="D41" i="5"/>
  <c r="J41" i="5" s="1"/>
  <c r="D42" i="5"/>
  <c r="J42" i="5" s="1"/>
  <c r="D43" i="5"/>
  <c r="J43" i="5" s="1"/>
  <c r="D44" i="5"/>
  <c r="J44" i="5" s="1"/>
  <c r="D45" i="5"/>
  <c r="J45" i="5" s="1"/>
  <c r="D46" i="5"/>
  <c r="J46" i="5" s="1"/>
  <c r="C45" i="5"/>
  <c r="C44" i="5"/>
  <c r="C43" i="5"/>
  <c r="C42" i="5"/>
  <c r="C40" i="5"/>
  <c r="C39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3" i="5"/>
  <c r="C22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N5" i="5"/>
  <c r="N47" i="5" l="1"/>
  <c r="C47" i="5"/>
  <c r="D5" i="5"/>
  <c r="J47" i="5" l="1"/>
  <c r="D47" i="5"/>
  <c r="F48" i="5" l="1"/>
  <c r="E48" i="5"/>
</calcChain>
</file>

<file path=xl/sharedStrings.xml><?xml version="1.0" encoding="utf-8"?>
<sst xmlns="http://schemas.openxmlformats.org/spreadsheetml/2006/main" count="148" uniqueCount="78">
  <si>
    <t>AJOUX</t>
  </si>
  <si>
    <t>ALISSAS</t>
  </si>
  <si>
    <t>BEAUCHASTEL</t>
  </si>
  <si>
    <t>BEAUVENE</t>
  </si>
  <si>
    <t>CHALENCON</t>
  </si>
  <si>
    <t>CHATEAUNEUF DE VERNOUX</t>
  </si>
  <si>
    <t>CHOMERAC</t>
  </si>
  <si>
    <t>COUX</t>
  </si>
  <si>
    <t>CREYSSEILLES</t>
  </si>
  <si>
    <t>DUNIERE SUR EYRIEUX</t>
  </si>
  <si>
    <t>FLAVIAC</t>
  </si>
  <si>
    <t>FREYSSENET</t>
  </si>
  <si>
    <t>GILHAC ET BRUZAC</t>
  </si>
  <si>
    <t>GLUIRAS</t>
  </si>
  <si>
    <t>GOURDON</t>
  </si>
  <si>
    <t>LA VOULTE SUR RHONE</t>
  </si>
  <si>
    <t>LE POUZIN</t>
  </si>
  <si>
    <t>LES OLLIERES SUR EYRIEUX</t>
  </si>
  <si>
    <t>LYAS</t>
  </si>
  <si>
    <t>MARCOLS LES EAUX</t>
  </si>
  <si>
    <t>POURCHERES</t>
  </si>
  <si>
    <t>PRANLES</t>
  </si>
  <si>
    <t>PRIVAS</t>
  </si>
  <si>
    <t>ROCHESSAUVE</t>
  </si>
  <si>
    <t>ROMPON</t>
  </si>
  <si>
    <t>SAINT APOLLINAIRE DE RIAS</t>
  </si>
  <si>
    <t>SAINT CIERGE LA SERRE</t>
  </si>
  <si>
    <t>SAINT ETIENNE DE SERRE</t>
  </si>
  <si>
    <t>SAINT FORTUNAT SUR EYRIEUX</t>
  </si>
  <si>
    <t>SAINT JEAN CHAMBRE</t>
  </si>
  <si>
    <t>SAINT JULIEN DU GUA</t>
  </si>
  <si>
    <t>SAINT JULIEN EN SAINT ALBAN</t>
  </si>
  <si>
    <t>SAINT JULIEN LE ROUX</t>
  </si>
  <si>
    <t>SAINT LAURENT DU PAPE</t>
  </si>
  <si>
    <t>SAINT MAURICE EN CHALENCON</t>
  </si>
  <si>
    <t>SAINT MICHEL DE CHABRILLANOUX</t>
  </si>
  <si>
    <t>SAINT PRIEST</t>
  </si>
  <si>
    <t>SAINT SAUVEUR DE MONTAGUT</t>
  </si>
  <si>
    <t>SAINT VINCENT DE DURFORT</t>
  </si>
  <si>
    <t>SILHAC</t>
  </si>
  <si>
    <t>VERNOUX EN VIVARAIS</t>
  </si>
  <si>
    <t>VEYRAS</t>
  </si>
  <si>
    <t>COMMUNE</t>
  </si>
  <si>
    <t>Nombre de pièges à graviers</t>
  </si>
  <si>
    <t>Nombre de puits d'infiltration</t>
  </si>
  <si>
    <t>Nombre de débourbeurs/déshuileurs</t>
  </si>
  <si>
    <t>Linéaire total EP repéré</t>
  </si>
  <si>
    <t>LINEAIRE TOTAL EP</t>
  </si>
  <si>
    <t>Surface périmètre GEPU
(ha)</t>
  </si>
  <si>
    <t>Autres ouvrages</t>
  </si>
  <si>
    <t>NC</t>
  </si>
  <si>
    <t>Nombre de dessableurs</t>
  </si>
  <si>
    <t>Dont linéaire EP ENTERRE</t>
  </si>
  <si>
    <t>Dont linéaire EP AERIEN</t>
  </si>
  <si>
    <t>Relevés</t>
  </si>
  <si>
    <t>Grilles et avaloirs</t>
  </si>
  <si>
    <t>Regards de visite</t>
  </si>
  <si>
    <t>Nombre d'organes supplémentaires supposés</t>
  </si>
  <si>
    <t>NOMBRE TOTAL D'ORGANES ESTIME</t>
  </si>
  <si>
    <t>CANALISATIONS</t>
  </si>
  <si>
    <t>ORGANES</t>
  </si>
  <si>
    <t>SOMME</t>
  </si>
  <si>
    <t>Linéaire total EP supplémentaire estimé</t>
  </si>
  <si>
    <t>Bases de calcul : 
1 organe / 30 ml
79 % de réseaux enterrés
21 % de réseaux aériens</t>
  </si>
  <si>
    <t xml:space="preserve">Nombre de bassins
COMMUNAUX </t>
  </si>
  <si>
    <t>Nombre de bassins 
PRIVES</t>
  </si>
  <si>
    <t xml:space="preserve">Bassins de rétention </t>
  </si>
  <si>
    <t xml:space="preserve">Secteur </t>
  </si>
  <si>
    <t>Eyrieux</t>
  </si>
  <si>
    <t>Payre</t>
  </si>
  <si>
    <t>Plateau de Vernoux</t>
  </si>
  <si>
    <t>Ouvèze</t>
  </si>
  <si>
    <t>Linéaire EP supplémentaire estimé
(en km)</t>
  </si>
  <si>
    <t>REPERAGE COMPLEMENBTAIRE A PREVOIR</t>
  </si>
  <si>
    <t>X</t>
  </si>
  <si>
    <t>CAPCA : INVENTAIRE DES RESEAUX ET OUVRAGES EAUX PLUVIALES</t>
  </si>
  <si>
    <t>Linéaires réels REPERES
 (en km)</t>
  </si>
  <si>
    <t>2750 points encore à lever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</si>
</sst>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theme="5"/>
      </left>
      <right style="thin">
        <color theme="5"/>
      </right>
      <top/>
      <bottom style="medium">
        <color theme="5"/>
      </bottom>
      <diagonal/>
    </border>
    <border>
      <left style="thin">
        <color theme="5"/>
      </left>
      <right style="medium">
        <color theme="5"/>
      </right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/>
      <diagonal/>
    </border>
    <border>
      <left style="medium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/>
      <right/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dotted">
        <color theme="5"/>
      </right>
      <top/>
      <bottom style="thin">
        <color theme="5"/>
      </bottom>
      <diagonal/>
    </border>
    <border>
      <left style="dotted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dotted">
        <color theme="5"/>
      </right>
      <top/>
      <bottom style="medium">
        <color theme="5"/>
      </bottom>
      <diagonal/>
    </border>
    <border>
      <left style="dotted">
        <color theme="5"/>
      </left>
      <right style="thin">
        <color theme="5"/>
      </right>
      <top/>
      <bottom style="medium">
        <color theme="5"/>
      </bottom>
      <diagonal/>
    </border>
    <border>
      <left style="dotted">
        <color theme="5"/>
      </left>
      <right/>
      <top style="thin">
        <color theme="5"/>
      </top>
      <bottom style="medium">
        <color theme="5"/>
      </bottom>
      <diagonal/>
    </border>
    <border>
      <left style="dotted">
        <color theme="5"/>
      </left>
      <right/>
      <top/>
      <bottom style="thin">
        <color theme="5"/>
      </bottom>
      <diagonal/>
    </border>
    <border>
      <left style="dotted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5"/>
      </left>
      <right/>
      <top/>
      <bottom style="thin">
        <color theme="5"/>
      </bottom>
      <diagonal/>
    </border>
    <border>
      <left/>
      <right style="medium">
        <color theme="5"/>
      </right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7">
    <xf numFmtId="0" fontId="0" fillId="0" borderId="0" xfId="0"/>
    <xf numFmtId="0" fontId="0" fillId="0" borderId="6" xfId="0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0" xfId="0"/>
    <xf numFmtId="9" fontId="0" fillId="0" borderId="0" xfId="2" applyFont="1"/>
    <xf numFmtId="164" fontId="1" fillId="0" borderId="9" xfId="0" applyNumberFormat="1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9" fontId="0" fillId="0" borderId="0" xfId="2" applyFont="1" applyAlignment="1">
      <alignment horizontal="center"/>
    </xf>
    <xf numFmtId="1" fontId="0" fillId="0" borderId="0" xfId="0" applyNumberFormat="1" applyAlignment="1"/>
    <xf numFmtId="164" fontId="1" fillId="0" borderId="9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0" fontId="8" fillId="0" borderId="0" xfId="0" applyFont="1"/>
    <xf numFmtId="0" fontId="4" fillId="2" borderId="25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40" xfId="0" applyNumberFormat="1" applyFont="1" applyFill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22" xfId="0" applyNumberFormat="1" applyFont="1" applyFill="1" applyBorder="1" applyAlignment="1">
      <alignment horizontal="center" vertical="center"/>
    </xf>
    <xf numFmtId="0" fontId="6" fillId="0" borderId="0" xfId="0" applyFont="1"/>
    <xf numFmtId="1" fontId="6" fillId="0" borderId="0" xfId="0" applyNumberFormat="1" applyFont="1" applyAlignment="1"/>
    <xf numFmtId="164" fontId="6" fillId="0" borderId="21" xfId="0" applyNumberFormat="1" applyFont="1" applyBorder="1" applyAlignment="1">
      <alignment horizontal="center" vertical="center"/>
    </xf>
    <xf numFmtId="164" fontId="6" fillId="0" borderId="0" xfId="0" applyNumberFormat="1" applyFont="1"/>
    <xf numFmtId="1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" fontId="6" fillId="0" borderId="3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0" fontId="6" fillId="3" borderId="0" xfId="0" applyFont="1" applyFill="1"/>
    <xf numFmtId="0" fontId="7" fillId="3" borderId="0" xfId="0" applyFont="1" applyFill="1"/>
    <xf numFmtId="0" fontId="10" fillId="3" borderId="0" xfId="0" applyFont="1" applyFill="1"/>
    <xf numFmtId="1" fontId="6" fillId="3" borderId="9" xfId="0" applyNumberFormat="1" applyFont="1" applyFill="1" applyBorder="1" applyAlignment="1">
      <alignment horizontal="center" vertical="center"/>
    </xf>
    <xf numFmtId="1" fontId="6" fillId="3" borderId="23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textRotation="90" wrapText="1"/>
    </xf>
    <xf numFmtId="0" fontId="6" fillId="3" borderId="25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center" vertical="center"/>
    </xf>
  </cellXfs>
  <cellStyles count="3">
    <cellStyle name="Milliers 2" xfId="1" xr:uid="{A9E43D48-BC38-4DC1-B7EF-990E4C4B5C84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rey CHACOT" id="{302CACB4-8F41-4DE4-A8FE-89A4B8B0E823}" userId="S::a.chacot@cereg.com::1ff69621-5c49-4dcb-8258-044f85d4e89e" providerId="AD"/>
</personList>
</file>

<file path=xl/theme/theme1.xml><?xml version="1.0" encoding="utf-8"?>
<a:theme xmlns:a="http://schemas.openxmlformats.org/drawingml/2006/main" name="Thème Office">
  <a:themeElements>
    <a:clrScheme name="Personnalisé 2">
      <a:dk1>
        <a:sysClr val="windowText" lastClr="000000"/>
      </a:dk1>
      <a:lt1>
        <a:sysClr val="window" lastClr="FFFFFF"/>
      </a:lt1>
      <a:dk2>
        <a:srgbClr val="006056"/>
      </a:dk2>
      <a:lt2>
        <a:srgbClr val="227D7D"/>
      </a:lt2>
      <a:accent1>
        <a:srgbClr val="DBF5F2"/>
      </a:accent1>
      <a:accent2>
        <a:srgbClr val="74C5CB"/>
      </a:accent2>
      <a:accent3>
        <a:srgbClr val="F39423"/>
      </a:accent3>
      <a:accent4>
        <a:srgbClr val="F9AF3F"/>
      </a:accent4>
      <a:accent5>
        <a:srgbClr val="008482"/>
      </a:accent5>
      <a:accent6>
        <a:srgbClr val="008E92"/>
      </a:accent6>
      <a:hlink>
        <a:srgbClr val="DBF5F2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W14" dT="2020-02-18T14:11:37.80" personId="{302CACB4-8F41-4DE4-A8FE-89A4B8B0E823}" id="{A98E2FCD-0F2D-4A5F-BA27-7BC5057B45D4}">
    <text>le maire ne veut pas communiquer ce chiffre</text>
  </threadedComment>
  <threadedComment ref="CI44" dT="2020-02-18T13:41:08.98" personId="{302CACB4-8F41-4DE4-A8FE-89A4B8B0E823}" id="{ACE7FC3B-3642-45AE-9345-CA858AED4458}">
    <text>Tient aussi compte de l'entretien du piège à gravier du Lac aux Ramiers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7F1E-400B-4887-AF1B-9D393EB71080}">
  <dimension ref="A1:AQ53"/>
  <sheetViews>
    <sheetView tabSelected="1" workbookViewId="0">
      <pane xSplit="2" ySplit="4" topLeftCell="C32" activePane="bottomRight" state="frozen"/>
      <selection pane="topRight" activeCell="B1" sqref="B1"/>
      <selection pane="bottomLeft" activeCell="A4" sqref="A4"/>
      <selection pane="bottomRight" activeCell="M42" activeCellId="7" sqref="M14 M17:M20 M22 M24:M26 M30:M32 M33:M35 M37:M40 M42:M45"/>
    </sheetView>
  </sheetViews>
  <sheetFormatPr baseColWidth="10" defaultRowHeight="15.75" x14ac:dyDescent="0.25"/>
  <cols>
    <col min="1" max="1" width="17.28515625" style="9" customWidth="1"/>
    <col min="2" max="2" width="26.85546875" customWidth="1"/>
    <col min="3" max="3" width="11.28515625" customWidth="1"/>
    <col min="4" max="6" width="7.28515625" customWidth="1"/>
    <col min="7" max="7" width="7.28515625" style="9" customWidth="1"/>
    <col min="8" max="9" width="7.28515625" customWidth="1"/>
    <col min="10" max="10" width="9.5703125" style="54" customWidth="1"/>
    <col min="11" max="12" width="7.85546875" customWidth="1"/>
    <col min="13" max="13" width="8.28515625" customWidth="1"/>
    <col min="14" max="14" width="12.85546875" style="54" customWidth="1"/>
    <col min="15" max="15" width="8.85546875" style="61" customWidth="1"/>
    <col min="16" max="21" width="7.7109375" customWidth="1"/>
  </cols>
  <sheetData>
    <row r="1" spans="1:43" s="9" customFormat="1" ht="34.5" customHeight="1" thickBot="1" x14ac:dyDescent="0.3">
      <c r="A1" s="103" t="s">
        <v>75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5"/>
    </row>
    <row r="2" spans="1:43" ht="27" customHeight="1" x14ac:dyDescent="0.25">
      <c r="A2" s="96" t="s">
        <v>67</v>
      </c>
      <c r="B2" s="96" t="s">
        <v>42</v>
      </c>
      <c r="C2" s="98" t="s">
        <v>48</v>
      </c>
      <c r="D2" s="83" t="s">
        <v>59</v>
      </c>
      <c r="E2" s="84"/>
      <c r="F2" s="84"/>
      <c r="G2" s="84"/>
      <c r="H2" s="84"/>
      <c r="I2" s="84"/>
      <c r="J2" s="85"/>
      <c r="K2" s="83" t="s">
        <v>60</v>
      </c>
      <c r="L2" s="84"/>
      <c r="M2" s="84"/>
      <c r="N2" s="85"/>
      <c r="O2" s="94" t="s">
        <v>73</v>
      </c>
      <c r="P2" s="90" t="s">
        <v>66</v>
      </c>
      <c r="Q2" s="91"/>
      <c r="R2" s="78" t="s">
        <v>49</v>
      </c>
      <c r="S2" s="79"/>
      <c r="T2" s="79"/>
      <c r="U2" s="80"/>
    </row>
    <row r="3" spans="1:43" ht="46.5" customHeight="1" x14ac:dyDescent="0.25">
      <c r="A3" s="96"/>
      <c r="B3" s="96"/>
      <c r="C3" s="98"/>
      <c r="D3" s="100" t="s">
        <v>76</v>
      </c>
      <c r="E3" s="101"/>
      <c r="F3" s="102"/>
      <c r="G3" s="102" t="s">
        <v>72</v>
      </c>
      <c r="H3" s="107"/>
      <c r="I3" s="82"/>
      <c r="J3" s="86" t="s">
        <v>47</v>
      </c>
      <c r="K3" s="81" t="s">
        <v>54</v>
      </c>
      <c r="L3" s="82"/>
      <c r="M3" s="113" t="s">
        <v>57</v>
      </c>
      <c r="N3" s="86" t="s">
        <v>58</v>
      </c>
      <c r="O3" s="94"/>
      <c r="P3" s="92" t="s">
        <v>64</v>
      </c>
      <c r="Q3" s="109" t="s">
        <v>65</v>
      </c>
      <c r="R3" s="109" t="s">
        <v>43</v>
      </c>
      <c r="S3" s="88" t="s">
        <v>44</v>
      </c>
      <c r="T3" s="88" t="s">
        <v>45</v>
      </c>
      <c r="U3" s="76" t="s">
        <v>51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91.5" customHeight="1" thickBot="1" x14ac:dyDescent="0.3">
      <c r="A4" s="97"/>
      <c r="B4" s="97"/>
      <c r="C4" s="99"/>
      <c r="D4" s="20" t="s">
        <v>46</v>
      </c>
      <c r="E4" s="37" t="s">
        <v>52</v>
      </c>
      <c r="F4" s="38" t="s">
        <v>53</v>
      </c>
      <c r="G4" s="21" t="s">
        <v>62</v>
      </c>
      <c r="H4" s="37" t="s">
        <v>52</v>
      </c>
      <c r="I4" s="39" t="s">
        <v>53</v>
      </c>
      <c r="J4" s="87"/>
      <c r="K4" s="22" t="s">
        <v>55</v>
      </c>
      <c r="L4" s="23" t="s">
        <v>56</v>
      </c>
      <c r="M4" s="114"/>
      <c r="N4" s="87"/>
      <c r="O4" s="95"/>
      <c r="P4" s="93"/>
      <c r="Q4" s="110"/>
      <c r="R4" s="110"/>
      <c r="S4" s="89"/>
      <c r="T4" s="89"/>
      <c r="U4" s="77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8.75" customHeight="1" x14ac:dyDescent="0.25">
      <c r="A5" s="13" t="s">
        <v>68</v>
      </c>
      <c r="B5" s="13" t="s">
        <v>0</v>
      </c>
      <c r="C5" s="14">
        <f>50687/10000</f>
        <v>5.0686999999999998</v>
      </c>
      <c r="D5" s="40">
        <f>E5+F5</f>
        <v>0.26200000000000001</v>
      </c>
      <c r="E5" s="41">
        <v>0.26200000000000001</v>
      </c>
      <c r="F5" s="42">
        <v>0</v>
      </c>
      <c r="G5" s="43">
        <f>(M5*30)/1000</f>
        <v>0.34114919999999993</v>
      </c>
      <c r="H5" s="41">
        <f>0.79*G5</f>
        <v>0.26950786799999998</v>
      </c>
      <c r="I5" s="44">
        <f>G5*0.21</f>
        <v>7.1641331999999988E-2</v>
      </c>
      <c r="J5" s="56">
        <f>D5+G5</f>
        <v>0.60314919999999994</v>
      </c>
      <c r="K5" s="15">
        <v>5</v>
      </c>
      <c r="L5" s="17">
        <v>9</v>
      </c>
      <c r="M5" s="115">
        <v>11.371639999999999</v>
      </c>
      <c r="N5" s="51">
        <f>K5+L5+M5</f>
        <v>25.371639999999999</v>
      </c>
      <c r="O5" s="75" t="s">
        <v>74</v>
      </c>
      <c r="P5" s="15">
        <v>0</v>
      </c>
      <c r="Q5" s="18">
        <v>0</v>
      </c>
      <c r="R5" s="18">
        <v>0</v>
      </c>
      <c r="S5" s="16">
        <v>0</v>
      </c>
      <c r="T5" s="16">
        <v>0</v>
      </c>
      <c r="U5" s="19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8.75" customHeight="1" x14ac:dyDescent="0.25">
      <c r="A6" s="12" t="s">
        <v>69</v>
      </c>
      <c r="B6" s="12" t="s">
        <v>1</v>
      </c>
      <c r="C6" s="11">
        <f>1252760/10000</f>
        <v>125.276</v>
      </c>
      <c r="D6" s="45">
        <f t="shared" ref="D6:D46" si="0">E6+F6</f>
        <v>7.8289999999999997</v>
      </c>
      <c r="E6" s="46">
        <v>7.3949999999999996</v>
      </c>
      <c r="F6" s="47">
        <v>0.434</v>
      </c>
      <c r="G6" s="43">
        <f t="shared" ref="G6:G46" si="1">(M6*30)/1000</f>
        <v>0</v>
      </c>
      <c r="H6" s="41">
        <f t="shared" ref="H6:H46" si="2">0.79*G6</f>
        <v>0</v>
      </c>
      <c r="I6" s="44">
        <f t="shared" ref="I6:I46" si="3">G6*0.21</f>
        <v>0</v>
      </c>
      <c r="J6" s="56">
        <f t="shared" ref="J6:J46" si="4">D6+G6</f>
        <v>7.8289999999999997</v>
      </c>
      <c r="K6" s="6">
        <v>293</v>
      </c>
      <c r="L6" s="4">
        <v>76</v>
      </c>
      <c r="M6" s="5">
        <v>0</v>
      </c>
      <c r="N6" s="52">
        <f t="shared" ref="N6:N46" si="5">K6+L6+M6</f>
        <v>369</v>
      </c>
      <c r="O6" s="58"/>
      <c r="P6" s="6">
        <v>1</v>
      </c>
      <c r="Q6" s="2">
        <v>1</v>
      </c>
      <c r="R6" s="2">
        <v>0</v>
      </c>
      <c r="S6" s="3">
        <v>0</v>
      </c>
      <c r="T6" s="3">
        <v>0</v>
      </c>
      <c r="U6" s="7">
        <v>0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18.75" customHeight="1" x14ac:dyDescent="0.25">
      <c r="A7" s="12" t="s">
        <v>68</v>
      </c>
      <c r="B7" s="12" t="s">
        <v>2</v>
      </c>
      <c r="C7" s="11">
        <f>1125240/10000</f>
        <v>112.524</v>
      </c>
      <c r="D7" s="45">
        <f t="shared" si="0"/>
        <v>14.02</v>
      </c>
      <c r="E7" s="46">
        <v>13.5</v>
      </c>
      <c r="F7" s="47">
        <v>0.52</v>
      </c>
      <c r="G7" s="43">
        <f t="shared" si="1"/>
        <v>4.7259995999999989</v>
      </c>
      <c r="H7" s="41">
        <f t="shared" si="2"/>
        <v>3.7335396839999992</v>
      </c>
      <c r="I7" s="44">
        <f t="shared" si="3"/>
        <v>0.99245991599999972</v>
      </c>
      <c r="J7" s="56">
        <f t="shared" si="4"/>
        <v>18.745999599999998</v>
      </c>
      <c r="K7" s="6">
        <v>320</v>
      </c>
      <c r="L7" s="4">
        <v>320</v>
      </c>
      <c r="M7" s="116">
        <v>157.53331999999997</v>
      </c>
      <c r="N7" s="52">
        <f t="shared" si="5"/>
        <v>797.53332</v>
      </c>
      <c r="O7" s="74" t="s">
        <v>74</v>
      </c>
      <c r="P7" s="6">
        <v>2</v>
      </c>
      <c r="Q7" s="2">
        <v>2</v>
      </c>
      <c r="R7" s="2">
        <v>2</v>
      </c>
      <c r="S7" s="3">
        <v>9</v>
      </c>
      <c r="T7" s="3">
        <v>0</v>
      </c>
      <c r="U7" s="7">
        <v>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8.75" customHeight="1" x14ac:dyDescent="0.25">
      <c r="A8" s="12" t="s">
        <v>68</v>
      </c>
      <c r="B8" s="12" t="s">
        <v>3</v>
      </c>
      <c r="C8" s="11">
        <f>195270/10000</f>
        <v>19.527000000000001</v>
      </c>
      <c r="D8" s="45">
        <f t="shared" si="0"/>
        <v>0.67600000000000005</v>
      </c>
      <c r="E8" s="46">
        <v>0.63900000000000001</v>
      </c>
      <c r="F8" s="47">
        <v>3.6999999999999998E-2</v>
      </c>
      <c r="G8" s="43">
        <f t="shared" si="1"/>
        <v>1.5419748</v>
      </c>
      <c r="H8" s="41">
        <f t="shared" si="2"/>
        <v>1.218160092</v>
      </c>
      <c r="I8" s="44">
        <f t="shared" si="3"/>
        <v>0.32381470800000001</v>
      </c>
      <c r="J8" s="56">
        <f t="shared" si="4"/>
        <v>2.2179747999999999</v>
      </c>
      <c r="K8" s="6">
        <v>27</v>
      </c>
      <c r="L8" s="4">
        <v>6</v>
      </c>
      <c r="M8" s="116">
        <v>51.399159999999995</v>
      </c>
      <c r="N8" s="52">
        <f t="shared" si="5"/>
        <v>84.399159999999995</v>
      </c>
      <c r="O8" s="74" t="s">
        <v>74</v>
      </c>
      <c r="P8" s="6">
        <v>0</v>
      </c>
      <c r="Q8" s="2">
        <v>0</v>
      </c>
      <c r="R8" s="2">
        <v>0</v>
      </c>
      <c r="S8" s="3">
        <v>0</v>
      </c>
      <c r="T8" s="3">
        <v>0</v>
      </c>
      <c r="U8" s="7">
        <v>0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8.75" customHeight="1" x14ac:dyDescent="0.25">
      <c r="A9" s="12" t="s">
        <v>68</v>
      </c>
      <c r="B9" s="12" t="s">
        <v>4</v>
      </c>
      <c r="C9" s="11">
        <f>281849/10000</f>
        <v>28.184899999999999</v>
      </c>
      <c r="D9" s="48">
        <f t="shared" si="0"/>
        <v>4.5410000000000004</v>
      </c>
      <c r="E9" s="49">
        <v>2.7509999999999999</v>
      </c>
      <c r="F9" s="50">
        <v>1.79</v>
      </c>
      <c r="G9" s="43">
        <f t="shared" si="1"/>
        <v>1.4498453999999998</v>
      </c>
      <c r="H9" s="41">
        <f t="shared" si="2"/>
        <v>1.145377866</v>
      </c>
      <c r="I9" s="44">
        <f t="shared" si="3"/>
        <v>0.30446753399999993</v>
      </c>
      <c r="J9" s="56">
        <f t="shared" si="4"/>
        <v>5.9908454000000004</v>
      </c>
      <c r="K9" s="6">
        <v>79</v>
      </c>
      <c r="L9" s="4">
        <v>16</v>
      </c>
      <c r="M9" s="116">
        <v>48.328179999999996</v>
      </c>
      <c r="N9" s="52">
        <f t="shared" si="5"/>
        <v>143.32818</v>
      </c>
      <c r="O9" s="74" t="s">
        <v>74</v>
      </c>
      <c r="P9" s="6">
        <v>0</v>
      </c>
      <c r="Q9" s="2">
        <v>0</v>
      </c>
      <c r="R9" s="2">
        <v>0</v>
      </c>
      <c r="S9" s="3">
        <v>0</v>
      </c>
      <c r="T9" s="3">
        <v>0</v>
      </c>
      <c r="U9" s="7">
        <v>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8.75" customHeight="1" x14ac:dyDescent="0.25">
      <c r="A10" s="12" t="s">
        <v>70</v>
      </c>
      <c r="B10" s="12" t="s">
        <v>5</v>
      </c>
      <c r="C10" s="11">
        <f>267994/10000</f>
        <v>26.799399999999999</v>
      </c>
      <c r="D10" s="45">
        <f t="shared" si="0"/>
        <v>2.6509999999999998</v>
      </c>
      <c r="E10" s="46">
        <v>1.2689999999999999</v>
      </c>
      <c r="F10" s="47">
        <v>1.3819999999999999</v>
      </c>
      <c r="G10" s="43">
        <f t="shared" si="1"/>
        <v>1.1129747999999999</v>
      </c>
      <c r="H10" s="41">
        <f t="shared" si="2"/>
        <v>0.87925009200000004</v>
      </c>
      <c r="I10" s="44">
        <f t="shared" si="3"/>
        <v>0.23372470799999998</v>
      </c>
      <c r="J10" s="56">
        <f t="shared" si="4"/>
        <v>3.7639747999999997</v>
      </c>
      <c r="K10" s="6">
        <v>12</v>
      </c>
      <c r="L10" s="4">
        <v>25</v>
      </c>
      <c r="M10" s="116">
        <v>37.099159999999998</v>
      </c>
      <c r="N10" s="52">
        <f t="shared" si="5"/>
        <v>74.099159999999998</v>
      </c>
      <c r="O10" s="74" t="s">
        <v>74</v>
      </c>
      <c r="P10" s="6">
        <v>0</v>
      </c>
      <c r="Q10" s="2">
        <v>0</v>
      </c>
      <c r="R10" s="2">
        <v>0</v>
      </c>
      <c r="S10" s="3">
        <v>0</v>
      </c>
      <c r="T10" s="3">
        <v>0</v>
      </c>
      <c r="U10" s="7">
        <v>0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8.75" customHeight="1" x14ac:dyDescent="0.25">
      <c r="A11" s="12" t="s">
        <v>69</v>
      </c>
      <c r="B11" s="12" t="s">
        <v>6</v>
      </c>
      <c r="C11" s="11">
        <f>1987870/10000</f>
        <v>198.78700000000001</v>
      </c>
      <c r="D11" s="45">
        <f t="shared" si="0"/>
        <v>10.624000000000001</v>
      </c>
      <c r="E11" s="46">
        <v>10.624000000000001</v>
      </c>
      <c r="F11" s="47"/>
      <c r="G11" s="43">
        <f t="shared" si="1"/>
        <v>10.380073199999998</v>
      </c>
      <c r="H11" s="41">
        <f t="shared" si="2"/>
        <v>8.2002578279999998</v>
      </c>
      <c r="I11" s="44">
        <f t="shared" si="3"/>
        <v>2.1798153719999998</v>
      </c>
      <c r="J11" s="56">
        <f t="shared" si="4"/>
        <v>21.004073200000001</v>
      </c>
      <c r="K11" s="6">
        <v>102</v>
      </c>
      <c r="L11" s="4"/>
      <c r="M11" s="116">
        <v>346.00243999999998</v>
      </c>
      <c r="N11" s="52">
        <f t="shared" si="5"/>
        <v>448.00243999999998</v>
      </c>
      <c r="O11" s="74" t="s">
        <v>74</v>
      </c>
      <c r="P11" s="6">
        <v>2</v>
      </c>
      <c r="Q11" s="2">
        <v>2</v>
      </c>
      <c r="R11" s="2">
        <v>0</v>
      </c>
      <c r="S11" s="3">
        <v>0</v>
      </c>
      <c r="T11" s="3">
        <v>0</v>
      </c>
      <c r="U11" s="7">
        <v>2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8.75" customHeight="1" x14ac:dyDescent="0.25">
      <c r="A12" s="12" t="s">
        <v>71</v>
      </c>
      <c r="B12" s="12" t="s">
        <v>7</v>
      </c>
      <c r="C12" s="11">
        <f>1448190/10000</f>
        <v>144.81899999999999</v>
      </c>
      <c r="D12" s="45">
        <f t="shared" si="0"/>
        <v>12.292999999999999</v>
      </c>
      <c r="E12" s="46">
        <v>7.8439999999999994</v>
      </c>
      <c r="F12" s="47">
        <v>4.4489999999999998</v>
      </c>
      <c r="G12" s="43">
        <f t="shared" si="1"/>
        <v>0</v>
      </c>
      <c r="H12" s="41">
        <f t="shared" si="2"/>
        <v>0</v>
      </c>
      <c r="I12" s="44">
        <f t="shared" si="3"/>
        <v>0</v>
      </c>
      <c r="J12" s="56">
        <f t="shared" si="4"/>
        <v>12.292999999999999</v>
      </c>
      <c r="K12" s="6">
        <v>327</v>
      </c>
      <c r="L12" s="4">
        <v>75</v>
      </c>
      <c r="M12" s="5">
        <v>0</v>
      </c>
      <c r="N12" s="52">
        <f t="shared" si="5"/>
        <v>402</v>
      </c>
      <c r="O12" s="58"/>
      <c r="P12" s="6">
        <v>0</v>
      </c>
      <c r="Q12" s="2">
        <v>1</v>
      </c>
      <c r="R12" s="2">
        <v>0</v>
      </c>
      <c r="S12" s="3">
        <v>0</v>
      </c>
      <c r="T12" s="3">
        <v>0</v>
      </c>
      <c r="U12" s="7"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8.75" customHeight="1" x14ac:dyDescent="0.25">
      <c r="A13" s="12" t="s">
        <v>71</v>
      </c>
      <c r="B13" s="12" t="s">
        <v>8</v>
      </c>
      <c r="C13" s="11">
        <f>65174/10000</f>
        <v>6.5174000000000003</v>
      </c>
      <c r="D13" s="45">
        <f t="shared" si="0"/>
        <v>0.59899999999999998</v>
      </c>
      <c r="E13" s="46">
        <v>0.15799999999999997</v>
      </c>
      <c r="F13" s="47">
        <v>0.441</v>
      </c>
      <c r="G13" s="43">
        <f t="shared" si="1"/>
        <v>0</v>
      </c>
      <c r="H13" s="41">
        <f t="shared" si="2"/>
        <v>0</v>
      </c>
      <c r="I13" s="44">
        <f t="shared" si="3"/>
        <v>0</v>
      </c>
      <c r="J13" s="56">
        <f t="shared" si="4"/>
        <v>0.59899999999999998</v>
      </c>
      <c r="K13" s="6">
        <v>3</v>
      </c>
      <c r="L13" s="4">
        <v>2</v>
      </c>
      <c r="M13" s="5">
        <v>0</v>
      </c>
      <c r="N13" s="52">
        <f t="shared" si="5"/>
        <v>5</v>
      </c>
      <c r="O13" s="58"/>
      <c r="P13" s="6">
        <v>1</v>
      </c>
      <c r="Q13" s="2">
        <v>0</v>
      </c>
      <c r="R13" s="2">
        <v>0</v>
      </c>
      <c r="S13" s="3">
        <v>0</v>
      </c>
      <c r="T13" s="3">
        <v>0</v>
      </c>
      <c r="U13" s="7"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8.75" customHeight="1" x14ac:dyDescent="0.25">
      <c r="A14" s="12" t="s">
        <v>68</v>
      </c>
      <c r="B14" s="12" t="s">
        <v>9</v>
      </c>
      <c r="C14" s="11">
        <f>277736/10000</f>
        <v>27.773599999999998</v>
      </c>
      <c r="D14" s="45">
        <f t="shared" si="0"/>
        <v>4.7869999999999999</v>
      </c>
      <c r="E14" s="46">
        <v>3.427</v>
      </c>
      <c r="F14" s="47">
        <v>1.36</v>
      </c>
      <c r="G14" s="43">
        <f t="shared" si="1"/>
        <v>1.1664911999999998</v>
      </c>
      <c r="H14" s="41">
        <f t="shared" si="2"/>
        <v>0.92152804799999988</v>
      </c>
      <c r="I14" s="44">
        <f t="shared" si="3"/>
        <v>0.24496315199999996</v>
      </c>
      <c r="J14" s="56">
        <f t="shared" si="4"/>
        <v>5.9534912000000002</v>
      </c>
      <c r="K14" s="6">
        <v>81</v>
      </c>
      <c r="L14" s="4">
        <v>28</v>
      </c>
      <c r="M14" s="116">
        <v>38.883039999999994</v>
      </c>
      <c r="N14" s="52">
        <f t="shared" si="5"/>
        <v>147.88303999999999</v>
      </c>
      <c r="O14" s="74" t="s">
        <v>74</v>
      </c>
      <c r="P14" s="6">
        <v>0</v>
      </c>
      <c r="Q14" s="2">
        <v>0</v>
      </c>
      <c r="R14" s="2">
        <v>0</v>
      </c>
      <c r="S14" s="3">
        <v>0</v>
      </c>
      <c r="T14" s="3">
        <v>0</v>
      </c>
      <c r="U14" s="7"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8.75" customHeight="1" x14ac:dyDescent="0.25">
      <c r="A15" s="12" t="s">
        <v>71</v>
      </c>
      <c r="B15" s="12" t="s">
        <v>10</v>
      </c>
      <c r="C15" s="11">
        <f>887536/10000</f>
        <v>88.753600000000006</v>
      </c>
      <c r="D15" s="45">
        <f t="shared" si="0"/>
        <v>8.52</v>
      </c>
      <c r="E15" s="46">
        <v>5.3079999999999998</v>
      </c>
      <c r="F15" s="47">
        <v>3.2120000000000002</v>
      </c>
      <c r="G15" s="43">
        <f t="shared" si="1"/>
        <v>0</v>
      </c>
      <c r="H15" s="41">
        <f t="shared" si="2"/>
        <v>0</v>
      </c>
      <c r="I15" s="44">
        <f t="shared" si="3"/>
        <v>0</v>
      </c>
      <c r="J15" s="56">
        <f t="shared" si="4"/>
        <v>8.52</v>
      </c>
      <c r="K15" s="8">
        <v>241</v>
      </c>
      <c r="L15" s="27">
        <v>53</v>
      </c>
      <c r="M15" s="28">
        <v>0</v>
      </c>
      <c r="N15" s="53">
        <f t="shared" si="5"/>
        <v>294</v>
      </c>
      <c r="O15" s="74" t="s">
        <v>74</v>
      </c>
      <c r="P15" s="6">
        <v>2</v>
      </c>
      <c r="Q15" s="2">
        <v>0</v>
      </c>
      <c r="R15" s="2">
        <v>0</v>
      </c>
      <c r="S15" s="3">
        <v>2</v>
      </c>
      <c r="T15" s="3">
        <v>0</v>
      </c>
      <c r="U15" s="7"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8.75" customHeight="1" x14ac:dyDescent="0.25">
      <c r="A16" s="12" t="s">
        <v>71</v>
      </c>
      <c r="B16" s="12" t="s">
        <v>11</v>
      </c>
      <c r="C16" s="11">
        <f>70222/10000</f>
        <v>7.0221999999999998</v>
      </c>
      <c r="D16" s="45">
        <f t="shared" si="0"/>
        <v>1.1479999999999999</v>
      </c>
      <c r="E16" s="46">
        <v>0.73099999999999987</v>
      </c>
      <c r="F16" s="47">
        <v>0.41699999999999998</v>
      </c>
      <c r="G16" s="43">
        <f t="shared" si="1"/>
        <v>0</v>
      </c>
      <c r="H16" s="41">
        <f t="shared" si="2"/>
        <v>0</v>
      </c>
      <c r="I16" s="44">
        <f t="shared" si="3"/>
        <v>0</v>
      </c>
      <c r="J16" s="56">
        <f t="shared" si="4"/>
        <v>1.1479999999999999</v>
      </c>
      <c r="K16" s="6">
        <v>20</v>
      </c>
      <c r="L16" s="4">
        <v>22</v>
      </c>
      <c r="M16" s="5">
        <v>0</v>
      </c>
      <c r="N16" s="52">
        <f t="shared" si="5"/>
        <v>42</v>
      </c>
      <c r="O16" s="74" t="s">
        <v>74</v>
      </c>
      <c r="P16" s="6">
        <v>0</v>
      </c>
      <c r="Q16" s="2">
        <v>0</v>
      </c>
      <c r="R16" s="2">
        <v>0</v>
      </c>
      <c r="S16" s="3">
        <v>0</v>
      </c>
      <c r="T16" s="3">
        <v>0</v>
      </c>
      <c r="U16" s="7"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8.75" customHeight="1" x14ac:dyDescent="0.25">
      <c r="A17" s="12" t="s">
        <v>70</v>
      </c>
      <c r="B17" s="12" t="s">
        <v>12</v>
      </c>
      <c r="C17" s="11">
        <f>42934/10000</f>
        <v>4.2934000000000001</v>
      </c>
      <c r="D17" s="45">
        <f t="shared" si="0"/>
        <v>0</v>
      </c>
      <c r="E17" s="46">
        <v>0</v>
      </c>
      <c r="F17" s="47"/>
      <c r="G17" s="43">
        <f t="shared" si="1"/>
        <v>0.4379268</v>
      </c>
      <c r="H17" s="41">
        <f t="shared" si="2"/>
        <v>0.34596217200000001</v>
      </c>
      <c r="I17" s="44">
        <f t="shared" si="3"/>
        <v>9.1964627999999993E-2</v>
      </c>
      <c r="J17" s="56">
        <f t="shared" si="4"/>
        <v>0.4379268</v>
      </c>
      <c r="K17" s="6">
        <v>0</v>
      </c>
      <c r="L17" s="4">
        <v>0</v>
      </c>
      <c r="M17" s="116">
        <v>14.59756</v>
      </c>
      <c r="N17" s="52">
        <f t="shared" si="5"/>
        <v>14.59756</v>
      </c>
      <c r="O17" s="74" t="s">
        <v>74</v>
      </c>
      <c r="P17" s="6">
        <v>0</v>
      </c>
      <c r="Q17" s="2">
        <v>0</v>
      </c>
      <c r="R17" s="2">
        <v>0</v>
      </c>
      <c r="S17" s="3">
        <v>0</v>
      </c>
      <c r="T17" s="3">
        <v>0</v>
      </c>
      <c r="U17" s="7"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.75" customHeight="1" x14ac:dyDescent="0.25">
      <c r="A18" s="12" t="s">
        <v>68</v>
      </c>
      <c r="B18" s="12" t="s">
        <v>13</v>
      </c>
      <c r="C18" s="11">
        <f>134367/10000</f>
        <v>13.4367</v>
      </c>
      <c r="D18" s="45">
        <f t="shared" si="0"/>
        <v>1.609</v>
      </c>
      <c r="E18" s="46">
        <v>1.3759999999999999</v>
      </c>
      <c r="F18" s="47">
        <v>0.23300000000000001</v>
      </c>
      <c r="G18" s="43">
        <f t="shared" si="1"/>
        <v>0.61396139999999988</v>
      </c>
      <c r="H18" s="41">
        <f t="shared" si="2"/>
        <v>0.48502950599999994</v>
      </c>
      <c r="I18" s="44">
        <f t="shared" si="3"/>
        <v>0.12893189399999996</v>
      </c>
      <c r="J18" s="56">
        <f t="shared" si="4"/>
        <v>2.2229614</v>
      </c>
      <c r="K18" s="6">
        <v>29</v>
      </c>
      <c r="L18" s="4">
        <v>16</v>
      </c>
      <c r="M18" s="116">
        <v>20.465379999999996</v>
      </c>
      <c r="N18" s="52">
        <f t="shared" si="5"/>
        <v>65.465379999999996</v>
      </c>
      <c r="O18" s="74" t="s">
        <v>74</v>
      </c>
      <c r="P18" s="6">
        <v>0</v>
      </c>
      <c r="Q18" s="2">
        <v>0</v>
      </c>
      <c r="R18" s="2">
        <v>0</v>
      </c>
      <c r="S18" s="3">
        <v>0</v>
      </c>
      <c r="T18" s="3">
        <v>0</v>
      </c>
      <c r="U18" s="7"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8.75" customHeight="1" x14ac:dyDescent="0.25">
      <c r="A19" s="12" t="s">
        <v>68</v>
      </c>
      <c r="B19" s="12" t="s">
        <v>14</v>
      </c>
      <c r="C19" s="11">
        <f>57794/10000</f>
        <v>5.7793999999999999</v>
      </c>
      <c r="D19" s="45">
        <f t="shared" si="0"/>
        <v>0</v>
      </c>
      <c r="E19" s="46"/>
      <c r="F19" s="47"/>
      <c r="G19" s="43">
        <f t="shared" si="1"/>
        <v>0.58949879999999999</v>
      </c>
      <c r="H19" s="41">
        <f t="shared" si="2"/>
        <v>0.46570405200000003</v>
      </c>
      <c r="I19" s="44">
        <f t="shared" si="3"/>
        <v>0.123794748</v>
      </c>
      <c r="J19" s="56">
        <f t="shared" si="4"/>
        <v>0.58949879999999999</v>
      </c>
      <c r="K19" s="6"/>
      <c r="L19" s="4"/>
      <c r="M19" s="116">
        <v>19.64996</v>
      </c>
      <c r="N19" s="52">
        <f t="shared" si="5"/>
        <v>19.64996</v>
      </c>
      <c r="O19" s="74" t="s">
        <v>74</v>
      </c>
      <c r="P19" s="6">
        <v>0</v>
      </c>
      <c r="Q19" s="2">
        <v>0</v>
      </c>
      <c r="R19" s="2">
        <v>0</v>
      </c>
      <c r="S19" s="3">
        <v>0</v>
      </c>
      <c r="T19" s="3">
        <v>0</v>
      </c>
      <c r="U19" s="7">
        <v>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18.75" customHeight="1" x14ac:dyDescent="0.25">
      <c r="A20" s="12" t="s">
        <v>68</v>
      </c>
      <c r="B20" s="12" t="s">
        <v>15</v>
      </c>
      <c r="C20" s="11">
        <f>2315560/10000</f>
        <v>231.55600000000001</v>
      </c>
      <c r="D20" s="45">
        <f t="shared" si="0"/>
        <v>24.334</v>
      </c>
      <c r="E20" s="46">
        <v>24.334</v>
      </c>
      <c r="F20" s="47"/>
      <c r="G20" s="43">
        <f t="shared" si="1"/>
        <v>10.220727599999998</v>
      </c>
      <c r="H20" s="41">
        <f t="shared" si="2"/>
        <v>8.0743748039999996</v>
      </c>
      <c r="I20" s="44">
        <f t="shared" si="3"/>
        <v>2.1463527959999995</v>
      </c>
      <c r="J20" s="56">
        <f t="shared" si="4"/>
        <v>34.5547276</v>
      </c>
      <c r="K20" s="6">
        <v>603</v>
      </c>
      <c r="L20" s="4">
        <v>562</v>
      </c>
      <c r="M20" s="116">
        <v>340.69091999999995</v>
      </c>
      <c r="N20" s="52">
        <f t="shared" si="5"/>
        <v>1505.69092</v>
      </c>
      <c r="O20" s="74" t="s">
        <v>74</v>
      </c>
      <c r="P20" s="6">
        <v>2</v>
      </c>
      <c r="Q20" s="2">
        <v>0</v>
      </c>
      <c r="R20" s="2">
        <v>0</v>
      </c>
      <c r="S20" s="3">
        <v>8</v>
      </c>
      <c r="T20" s="3">
        <v>0</v>
      </c>
      <c r="U20" s="7">
        <v>1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8.75" customHeight="1" x14ac:dyDescent="0.25">
      <c r="A21" s="12" t="s">
        <v>71</v>
      </c>
      <c r="B21" s="12" t="s">
        <v>16</v>
      </c>
      <c r="C21" s="11">
        <v>227.7</v>
      </c>
      <c r="D21" s="45">
        <f t="shared" si="0"/>
        <v>21.406000000000002</v>
      </c>
      <c r="E21" s="46">
        <v>18.774000000000001</v>
      </c>
      <c r="F21" s="47">
        <v>2.6320000000000001</v>
      </c>
      <c r="G21" s="43">
        <f t="shared" si="1"/>
        <v>0</v>
      </c>
      <c r="H21" s="41">
        <f t="shared" si="2"/>
        <v>0</v>
      </c>
      <c r="I21" s="44">
        <f t="shared" si="3"/>
        <v>0</v>
      </c>
      <c r="J21" s="56">
        <f t="shared" si="4"/>
        <v>21.406000000000002</v>
      </c>
      <c r="K21" s="6">
        <v>571</v>
      </c>
      <c r="L21" s="4">
        <v>157</v>
      </c>
      <c r="M21" s="5">
        <v>0</v>
      </c>
      <c r="N21" s="52">
        <f t="shared" si="5"/>
        <v>728</v>
      </c>
      <c r="O21" s="58"/>
      <c r="P21" s="6">
        <v>5</v>
      </c>
      <c r="Q21" s="2">
        <v>3</v>
      </c>
      <c r="R21" s="2">
        <v>0</v>
      </c>
      <c r="S21" s="3">
        <v>6</v>
      </c>
      <c r="T21" s="3">
        <v>0</v>
      </c>
      <c r="U21" s="7">
        <v>0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8.75" customHeight="1" x14ac:dyDescent="0.25">
      <c r="A22" s="12" t="s">
        <v>68</v>
      </c>
      <c r="B22" s="12" t="s">
        <v>17</v>
      </c>
      <c r="C22" s="11">
        <f>784807/10000</f>
        <v>78.480699999999999</v>
      </c>
      <c r="D22" s="45">
        <f t="shared" si="0"/>
        <v>6.2749999999999995</v>
      </c>
      <c r="E22" s="46">
        <v>5.3869999999999996</v>
      </c>
      <c r="F22" s="47">
        <v>0.88800000000000001</v>
      </c>
      <c r="G22" s="43">
        <f t="shared" si="1"/>
        <v>4.7478714000000002</v>
      </c>
      <c r="H22" s="41">
        <f t="shared" si="2"/>
        <v>3.7508184060000005</v>
      </c>
      <c r="I22" s="44">
        <f t="shared" si="3"/>
        <v>0.99705299400000003</v>
      </c>
      <c r="J22" s="56">
        <f t="shared" si="4"/>
        <v>11.0228714</v>
      </c>
      <c r="K22" s="6">
        <v>66</v>
      </c>
      <c r="L22" s="4">
        <v>120</v>
      </c>
      <c r="M22" s="116">
        <v>158.26238000000001</v>
      </c>
      <c r="N22" s="52">
        <f t="shared" si="5"/>
        <v>344.26238000000001</v>
      </c>
      <c r="O22" s="74" t="s">
        <v>74</v>
      </c>
      <c r="P22" s="6">
        <v>0</v>
      </c>
      <c r="Q22" s="2">
        <v>0</v>
      </c>
      <c r="R22" s="2">
        <v>0</v>
      </c>
      <c r="S22" s="3">
        <v>0</v>
      </c>
      <c r="T22" s="3">
        <v>0</v>
      </c>
      <c r="U22" s="7">
        <v>0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8.75" customHeight="1" x14ac:dyDescent="0.25">
      <c r="A23" s="12" t="s">
        <v>71</v>
      </c>
      <c r="B23" s="12" t="s">
        <v>18</v>
      </c>
      <c r="C23" s="11">
        <f>601556/10000</f>
        <v>60.1556</v>
      </c>
      <c r="D23" s="45">
        <f t="shared" si="0"/>
        <v>5.476</v>
      </c>
      <c r="E23" s="46">
        <v>3.21</v>
      </c>
      <c r="F23" s="47">
        <v>2.266</v>
      </c>
      <c r="G23" s="43">
        <f t="shared" si="1"/>
        <v>0</v>
      </c>
      <c r="H23" s="41">
        <f t="shared" si="2"/>
        <v>0</v>
      </c>
      <c r="I23" s="44">
        <f t="shared" si="3"/>
        <v>0</v>
      </c>
      <c r="J23" s="56">
        <f t="shared" si="4"/>
        <v>5.476</v>
      </c>
      <c r="K23" s="6">
        <v>82</v>
      </c>
      <c r="L23" s="4">
        <v>14</v>
      </c>
      <c r="M23" s="5">
        <v>0</v>
      </c>
      <c r="N23" s="52">
        <f t="shared" si="5"/>
        <v>96</v>
      </c>
      <c r="O23" s="58"/>
      <c r="P23" s="6">
        <v>0</v>
      </c>
      <c r="Q23" s="2">
        <v>0</v>
      </c>
      <c r="R23" s="2">
        <v>0</v>
      </c>
      <c r="S23" s="3">
        <v>0</v>
      </c>
      <c r="T23" s="3">
        <v>0</v>
      </c>
      <c r="U23" s="7"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8.75" customHeight="1" x14ac:dyDescent="0.25">
      <c r="A24" s="12" t="s">
        <v>68</v>
      </c>
      <c r="B24" s="12" t="s">
        <v>19</v>
      </c>
      <c r="C24" s="26">
        <f>256116/10000</f>
        <v>25.611599999999999</v>
      </c>
      <c r="D24" s="45">
        <f t="shared" si="0"/>
        <v>2.5430000000000001</v>
      </c>
      <c r="E24" s="46">
        <v>1.877</v>
      </c>
      <c r="F24" s="47">
        <v>0.66600000000000004</v>
      </c>
      <c r="G24" s="43">
        <f t="shared" si="1"/>
        <v>1.2126863999999999</v>
      </c>
      <c r="H24" s="41">
        <f t="shared" si="2"/>
        <v>0.95802225600000002</v>
      </c>
      <c r="I24" s="44">
        <f t="shared" si="3"/>
        <v>0.25466414399999998</v>
      </c>
      <c r="J24" s="56">
        <f t="shared" si="4"/>
        <v>3.7556864000000001</v>
      </c>
      <c r="K24" s="6">
        <v>32</v>
      </c>
      <c r="L24" s="4">
        <v>32</v>
      </c>
      <c r="M24" s="116">
        <v>40.422879999999999</v>
      </c>
      <c r="N24" s="52">
        <f t="shared" si="5"/>
        <v>104.42287999999999</v>
      </c>
      <c r="O24" s="74" t="s">
        <v>74</v>
      </c>
      <c r="P24" s="6">
        <v>0</v>
      </c>
      <c r="Q24" s="2">
        <v>0</v>
      </c>
      <c r="R24" s="2">
        <v>0</v>
      </c>
      <c r="S24" s="3">
        <v>0</v>
      </c>
      <c r="T24" s="3">
        <v>0</v>
      </c>
      <c r="U24" s="7">
        <v>0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8.75" customHeight="1" x14ac:dyDescent="0.25">
      <c r="A25" s="12" t="s">
        <v>68</v>
      </c>
      <c r="B25" s="12" t="s">
        <v>20</v>
      </c>
      <c r="C25" s="11">
        <f>169177/10000</f>
        <v>16.9177</v>
      </c>
      <c r="D25" s="45">
        <f t="shared" si="0"/>
        <v>0</v>
      </c>
      <c r="E25" s="46">
        <v>0</v>
      </c>
      <c r="F25" s="47"/>
      <c r="G25" s="43">
        <f t="shared" si="1"/>
        <v>1.7256053999999998</v>
      </c>
      <c r="H25" s="41">
        <f t="shared" si="2"/>
        <v>1.3632282659999999</v>
      </c>
      <c r="I25" s="44">
        <f t="shared" si="3"/>
        <v>0.36237713399999993</v>
      </c>
      <c r="J25" s="56">
        <f t="shared" si="4"/>
        <v>1.7256053999999998</v>
      </c>
      <c r="K25" s="6">
        <v>0</v>
      </c>
      <c r="L25" s="4">
        <v>0</v>
      </c>
      <c r="M25" s="116">
        <v>57.520179999999996</v>
      </c>
      <c r="N25" s="52">
        <f t="shared" si="5"/>
        <v>57.520179999999996</v>
      </c>
      <c r="O25" s="74" t="s">
        <v>74</v>
      </c>
      <c r="P25" s="6">
        <v>0</v>
      </c>
      <c r="Q25" s="2">
        <v>0</v>
      </c>
      <c r="R25" s="2">
        <v>0</v>
      </c>
      <c r="S25" s="3">
        <v>0</v>
      </c>
      <c r="T25" s="3">
        <v>0</v>
      </c>
      <c r="U25" s="7">
        <v>0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8.75" customHeight="1" x14ac:dyDescent="0.25">
      <c r="A26" s="12" t="s">
        <v>68</v>
      </c>
      <c r="B26" s="12" t="s">
        <v>21</v>
      </c>
      <c r="C26" s="11">
        <f>203032/10000</f>
        <v>20.3032</v>
      </c>
      <c r="D26" s="45">
        <f t="shared" si="0"/>
        <v>0</v>
      </c>
      <c r="E26" s="46"/>
      <c r="F26" s="47"/>
      <c r="G26" s="43">
        <f t="shared" si="1"/>
        <v>2.0709263999999998</v>
      </c>
      <c r="H26" s="41">
        <f t="shared" si="2"/>
        <v>1.636031856</v>
      </c>
      <c r="I26" s="44">
        <f t="shared" si="3"/>
        <v>0.43489454399999994</v>
      </c>
      <c r="J26" s="56">
        <f t="shared" si="4"/>
        <v>2.0709263999999998</v>
      </c>
      <c r="K26" s="6"/>
      <c r="L26" s="4"/>
      <c r="M26" s="116">
        <v>69.030879999999996</v>
      </c>
      <c r="N26" s="52">
        <f t="shared" si="5"/>
        <v>69.030879999999996</v>
      </c>
      <c r="O26" s="74" t="s">
        <v>74</v>
      </c>
      <c r="P26" s="6">
        <v>0</v>
      </c>
      <c r="Q26" s="2">
        <v>0</v>
      </c>
      <c r="R26" s="2">
        <v>0</v>
      </c>
      <c r="S26" s="3">
        <v>0</v>
      </c>
      <c r="T26" s="3">
        <v>0</v>
      </c>
      <c r="U26" s="7">
        <v>0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8.75" customHeight="1" x14ac:dyDescent="0.25">
      <c r="A27" s="12" t="s">
        <v>71</v>
      </c>
      <c r="B27" s="12" t="s">
        <v>22</v>
      </c>
      <c r="C27" s="11">
        <f>5630150/10000</f>
        <v>563.01499999999999</v>
      </c>
      <c r="D27" s="45">
        <f t="shared" si="0"/>
        <v>59</v>
      </c>
      <c r="E27" s="46">
        <v>45.74</v>
      </c>
      <c r="F27" s="47">
        <v>13.26</v>
      </c>
      <c r="G27" s="43">
        <f t="shared" si="1"/>
        <v>0</v>
      </c>
      <c r="H27" s="41">
        <f t="shared" si="2"/>
        <v>0</v>
      </c>
      <c r="I27" s="44">
        <f t="shared" si="3"/>
        <v>0</v>
      </c>
      <c r="J27" s="56">
        <f t="shared" si="4"/>
        <v>59</v>
      </c>
      <c r="K27" s="6">
        <v>1498</v>
      </c>
      <c r="L27" s="4">
        <v>720</v>
      </c>
      <c r="M27" s="5">
        <v>0</v>
      </c>
      <c r="N27" s="52">
        <f t="shared" si="5"/>
        <v>2218</v>
      </c>
      <c r="O27" s="58"/>
      <c r="P27" s="6">
        <v>1</v>
      </c>
      <c r="Q27" s="2" t="s">
        <v>50</v>
      </c>
      <c r="R27" s="2">
        <v>0</v>
      </c>
      <c r="S27" s="3">
        <v>2</v>
      </c>
      <c r="T27" s="3">
        <v>4</v>
      </c>
      <c r="U27" s="7">
        <v>0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8.75" customHeight="1" x14ac:dyDescent="0.25">
      <c r="A28" s="12" t="s">
        <v>71</v>
      </c>
      <c r="B28" s="12" t="s">
        <v>23</v>
      </c>
      <c r="C28" s="11">
        <f>67203/10000</f>
        <v>6.7202999999999999</v>
      </c>
      <c r="D28" s="45">
        <f t="shared" si="0"/>
        <v>0.89900000000000002</v>
      </c>
      <c r="E28" s="46">
        <v>0.57800000000000007</v>
      </c>
      <c r="F28" s="47">
        <v>0.32100000000000001</v>
      </c>
      <c r="G28" s="43">
        <f t="shared" si="1"/>
        <v>0</v>
      </c>
      <c r="H28" s="41">
        <f t="shared" si="2"/>
        <v>0</v>
      </c>
      <c r="I28" s="44">
        <f t="shared" si="3"/>
        <v>0</v>
      </c>
      <c r="J28" s="56">
        <f t="shared" si="4"/>
        <v>0.89900000000000002</v>
      </c>
      <c r="K28" s="6">
        <v>24</v>
      </c>
      <c r="L28" s="4">
        <v>14</v>
      </c>
      <c r="M28" s="5">
        <v>0</v>
      </c>
      <c r="N28" s="52">
        <f t="shared" si="5"/>
        <v>38</v>
      </c>
      <c r="O28" s="58"/>
      <c r="P28" s="6">
        <v>0</v>
      </c>
      <c r="Q28" s="2">
        <v>0</v>
      </c>
      <c r="R28" s="2">
        <v>0</v>
      </c>
      <c r="S28" s="3">
        <v>0</v>
      </c>
      <c r="T28" s="3">
        <v>0</v>
      </c>
      <c r="U28" s="7">
        <v>0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8.75" customHeight="1" x14ac:dyDescent="0.25">
      <c r="A29" s="12" t="s">
        <v>71</v>
      </c>
      <c r="B29" s="12" t="s">
        <v>24</v>
      </c>
      <c r="C29" s="11">
        <f>697680/10000</f>
        <v>69.768000000000001</v>
      </c>
      <c r="D29" s="45">
        <f t="shared" si="0"/>
        <v>6.5960000000000001</v>
      </c>
      <c r="E29" s="46">
        <v>2.7970000000000002</v>
      </c>
      <c r="F29" s="47">
        <v>3.7989999999999999</v>
      </c>
      <c r="G29" s="43">
        <f t="shared" si="1"/>
        <v>0</v>
      </c>
      <c r="H29" s="41">
        <f t="shared" si="2"/>
        <v>0</v>
      </c>
      <c r="I29" s="44">
        <f t="shared" si="3"/>
        <v>0</v>
      </c>
      <c r="J29" s="56">
        <f t="shared" si="4"/>
        <v>6.5960000000000001</v>
      </c>
      <c r="K29" s="8">
        <v>113</v>
      </c>
      <c r="L29" s="27">
        <v>23</v>
      </c>
      <c r="M29" s="28">
        <v>0</v>
      </c>
      <c r="N29" s="53">
        <f t="shared" si="5"/>
        <v>136</v>
      </c>
      <c r="O29" s="59"/>
      <c r="P29" s="6">
        <v>0</v>
      </c>
      <c r="Q29" s="2">
        <v>0</v>
      </c>
      <c r="R29" s="2">
        <v>0</v>
      </c>
      <c r="S29" s="3">
        <v>0</v>
      </c>
      <c r="T29" s="3">
        <v>0</v>
      </c>
      <c r="U29" s="7"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8.75" customHeight="1" x14ac:dyDescent="0.25">
      <c r="A30" s="12" t="s">
        <v>70</v>
      </c>
      <c r="B30" s="12" t="s">
        <v>25</v>
      </c>
      <c r="C30" s="11">
        <f>257085/10000</f>
        <v>25.708500000000001</v>
      </c>
      <c r="D30" s="45">
        <f t="shared" si="0"/>
        <v>0.45799999999999996</v>
      </c>
      <c r="E30" s="46">
        <v>0.35</v>
      </c>
      <c r="F30" s="47">
        <v>0.108</v>
      </c>
      <c r="G30" s="43">
        <f t="shared" si="1"/>
        <v>2.2758869999999995</v>
      </c>
      <c r="H30" s="41">
        <f t="shared" si="2"/>
        <v>1.7979507299999997</v>
      </c>
      <c r="I30" s="44">
        <f t="shared" si="3"/>
        <v>0.47793626999999989</v>
      </c>
      <c r="J30" s="56">
        <f t="shared" si="4"/>
        <v>2.7338869999999993</v>
      </c>
      <c r="K30" s="6">
        <v>1</v>
      </c>
      <c r="L30" s="4">
        <v>14</v>
      </c>
      <c r="M30" s="116">
        <v>75.862899999999996</v>
      </c>
      <c r="N30" s="52">
        <f t="shared" si="5"/>
        <v>90.862899999999996</v>
      </c>
      <c r="O30" s="74" t="s">
        <v>74</v>
      </c>
      <c r="P30" s="6">
        <v>0</v>
      </c>
      <c r="Q30" s="2">
        <v>0</v>
      </c>
      <c r="R30" s="2">
        <v>0</v>
      </c>
      <c r="S30" s="3">
        <v>0</v>
      </c>
      <c r="T30" s="3">
        <v>0</v>
      </c>
      <c r="U30" s="7"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8.75" customHeight="1" x14ac:dyDescent="0.25">
      <c r="A31" s="12" t="s">
        <v>68</v>
      </c>
      <c r="B31" s="12" t="s">
        <v>26</v>
      </c>
      <c r="C31" s="11">
        <f>119294/10000</f>
        <v>11.929399999999999</v>
      </c>
      <c r="D31" s="45">
        <f t="shared" si="0"/>
        <v>0</v>
      </c>
      <c r="E31" s="46"/>
      <c r="F31" s="47"/>
      <c r="G31" s="43">
        <f t="shared" si="1"/>
        <v>1.2167987999999998</v>
      </c>
      <c r="H31" s="41">
        <f t="shared" si="2"/>
        <v>0.96127105199999996</v>
      </c>
      <c r="I31" s="44">
        <f t="shared" si="3"/>
        <v>0.25552774799999994</v>
      </c>
      <c r="J31" s="56">
        <f t="shared" si="4"/>
        <v>1.2167987999999998</v>
      </c>
      <c r="K31" s="6"/>
      <c r="L31" s="4"/>
      <c r="M31" s="116">
        <v>40.559959999999997</v>
      </c>
      <c r="N31" s="52">
        <f t="shared" si="5"/>
        <v>40.559959999999997</v>
      </c>
      <c r="O31" s="74" t="s">
        <v>74</v>
      </c>
      <c r="P31" s="6">
        <v>0</v>
      </c>
      <c r="Q31" s="2">
        <v>0</v>
      </c>
      <c r="R31" s="2">
        <v>0</v>
      </c>
      <c r="S31" s="3">
        <v>0</v>
      </c>
      <c r="T31" s="3">
        <v>0</v>
      </c>
      <c r="U31" s="7">
        <v>0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8.75" customHeight="1" x14ac:dyDescent="0.25">
      <c r="A32" s="12" t="s">
        <v>68</v>
      </c>
      <c r="B32" s="12" t="s">
        <v>27</v>
      </c>
      <c r="C32" s="11">
        <f>249652/10000</f>
        <v>24.965199999999999</v>
      </c>
      <c r="D32" s="45">
        <f t="shared" si="0"/>
        <v>0</v>
      </c>
      <c r="E32" s="46"/>
      <c r="F32" s="47"/>
      <c r="G32" s="43">
        <f t="shared" si="1"/>
        <v>2.5464503999999999</v>
      </c>
      <c r="H32" s="41">
        <f t="shared" si="2"/>
        <v>2.011695816</v>
      </c>
      <c r="I32" s="44">
        <f t="shared" si="3"/>
        <v>0.53475458399999998</v>
      </c>
      <c r="J32" s="56">
        <f t="shared" si="4"/>
        <v>2.5464503999999999</v>
      </c>
      <c r="K32" s="6"/>
      <c r="L32" s="4"/>
      <c r="M32" s="116">
        <v>84.881679999999989</v>
      </c>
      <c r="N32" s="52">
        <f t="shared" si="5"/>
        <v>84.881679999999989</v>
      </c>
      <c r="O32" s="74" t="s">
        <v>74</v>
      </c>
      <c r="P32" s="6">
        <v>0</v>
      </c>
      <c r="Q32" s="2">
        <v>0</v>
      </c>
      <c r="R32" s="2">
        <v>0</v>
      </c>
      <c r="S32" s="3">
        <v>0</v>
      </c>
      <c r="T32" s="3">
        <v>0</v>
      </c>
      <c r="U32" s="7">
        <v>0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8.75" customHeight="1" x14ac:dyDescent="0.25">
      <c r="A33" s="12" t="s">
        <v>68</v>
      </c>
      <c r="B33" s="12" t="s">
        <v>28</v>
      </c>
      <c r="C33" s="11">
        <f>683912/10000</f>
        <v>68.391199999999998</v>
      </c>
      <c r="D33" s="45">
        <f t="shared" si="0"/>
        <v>5.5150000000000006</v>
      </c>
      <c r="E33" s="46">
        <v>4.3150000000000004</v>
      </c>
      <c r="F33" s="47">
        <v>1.2</v>
      </c>
      <c r="G33" s="43">
        <f t="shared" si="1"/>
        <v>4.2253584000000002</v>
      </c>
      <c r="H33" s="41">
        <f t="shared" si="2"/>
        <v>3.3380331360000004</v>
      </c>
      <c r="I33" s="44">
        <f t="shared" si="3"/>
        <v>0.887325264</v>
      </c>
      <c r="J33" s="56">
        <f t="shared" si="4"/>
        <v>9.7403584000000016</v>
      </c>
      <c r="K33" s="6">
        <v>132</v>
      </c>
      <c r="L33" s="4">
        <v>45</v>
      </c>
      <c r="M33" s="116">
        <v>140.84528</v>
      </c>
      <c r="N33" s="52">
        <f t="shared" si="5"/>
        <v>317.84528</v>
      </c>
      <c r="O33" s="74" t="s">
        <v>74</v>
      </c>
      <c r="P33" s="6">
        <v>0</v>
      </c>
      <c r="Q33" s="2">
        <v>0</v>
      </c>
      <c r="R33" s="2">
        <v>0</v>
      </c>
      <c r="S33" s="3">
        <v>0</v>
      </c>
      <c r="T33" s="3">
        <v>0</v>
      </c>
      <c r="U33" s="7">
        <v>0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8.75" customHeight="1" x14ac:dyDescent="0.25">
      <c r="A34" s="12" t="s">
        <v>70</v>
      </c>
      <c r="B34" s="12" t="s">
        <v>29</v>
      </c>
      <c r="C34" s="11">
        <f>188486/10000</f>
        <v>18.848600000000001</v>
      </c>
      <c r="D34" s="45">
        <f t="shared" si="0"/>
        <v>0.95899999999999996</v>
      </c>
      <c r="E34" s="46">
        <v>8.5999999999999993E-2</v>
      </c>
      <c r="F34" s="47">
        <v>0.873</v>
      </c>
      <c r="G34" s="43">
        <f t="shared" si="1"/>
        <v>1.2240131999999999</v>
      </c>
      <c r="H34" s="41">
        <f t="shared" si="2"/>
        <v>0.96697042799999999</v>
      </c>
      <c r="I34" s="44">
        <f t="shared" si="3"/>
        <v>0.25704277199999997</v>
      </c>
      <c r="J34" s="56">
        <f t="shared" si="4"/>
        <v>2.1830132</v>
      </c>
      <c r="K34" s="6">
        <v>0</v>
      </c>
      <c r="L34" s="4">
        <v>2</v>
      </c>
      <c r="M34" s="116">
        <v>40.800439999999995</v>
      </c>
      <c r="N34" s="52">
        <f t="shared" si="5"/>
        <v>42.800439999999995</v>
      </c>
      <c r="O34" s="74" t="s">
        <v>74</v>
      </c>
      <c r="P34" s="6">
        <v>0</v>
      </c>
      <c r="Q34" s="2">
        <v>0</v>
      </c>
      <c r="R34" s="2">
        <v>0</v>
      </c>
      <c r="S34" s="3">
        <v>0</v>
      </c>
      <c r="T34" s="3">
        <v>0</v>
      </c>
      <c r="U34" s="7">
        <v>0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8.75" customHeight="1" x14ac:dyDescent="0.25">
      <c r="A35" s="12" t="s">
        <v>68</v>
      </c>
      <c r="B35" s="12" t="s">
        <v>30</v>
      </c>
      <c r="C35" s="11">
        <f>212453/10000</f>
        <v>21.2453</v>
      </c>
      <c r="D35" s="45">
        <f t="shared" si="0"/>
        <v>0.44799999999999995</v>
      </c>
      <c r="E35" s="46">
        <v>0.41299999999999998</v>
      </c>
      <c r="F35" s="47">
        <v>3.5000000000000003E-2</v>
      </c>
      <c r="G35" s="43">
        <f t="shared" si="1"/>
        <v>1.5986766000000001</v>
      </c>
      <c r="H35" s="41">
        <f t="shared" si="2"/>
        <v>1.2629545140000003</v>
      </c>
      <c r="I35" s="44">
        <f t="shared" si="3"/>
        <v>0.33572208600000003</v>
      </c>
      <c r="J35" s="56">
        <f t="shared" si="4"/>
        <v>2.0466766000000001</v>
      </c>
      <c r="K35" s="6">
        <v>20</v>
      </c>
      <c r="L35" s="4">
        <v>3</v>
      </c>
      <c r="M35" s="116">
        <v>53.28922</v>
      </c>
      <c r="N35" s="52">
        <f t="shared" si="5"/>
        <v>76.28922</v>
      </c>
      <c r="O35" s="74" t="s">
        <v>74</v>
      </c>
      <c r="P35" s="6">
        <v>0</v>
      </c>
      <c r="Q35" s="2">
        <v>0</v>
      </c>
      <c r="R35" s="2">
        <v>0</v>
      </c>
      <c r="S35" s="3">
        <v>0</v>
      </c>
      <c r="T35" s="3">
        <v>0</v>
      </c>
      <c r="U35" s="7">
        <v>0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18.75" customHeight="1" x14ac:dyDescent="0.25">
      <c r="A36" s="12" t="s">
        <v>71</v>
      </c>
      <c r="B36" s="12" t="s">
        <v>31</v>
      </c>
      <c r="C36" s="11">
        <f>1766980/10000</f>
        <v>176.69800000000001</v>
      </c>
      <c r="D36" s="45">
        <f t="shared" si="0"/>
        <v>14.513000000000002</v>
      </c>
      <c r="E36" s="46">
        <v>10.121</v>
      </c>
      <c r="F36" s="47">
        <v>4.3920000000000003</v>
      </c>
      <c r="G36" s="43">
        <f t="shared" si="1"/>
        <v>0</v>
      </c>
      <c r="H36" s="41">
        <f t="shared" si="2"/>
        <v>0</v>
      </c>
      <c r="I36" s="44">
        <f t="shared" si="3"/>
        <v>0</v>
      </c>
      <c r="J36" s="56">
        <f t="shared" si="4"/>
        <v>14.513000000000002</v>
      </c>
      <c r="K36" s="6">
        <v>474</v>
      </c>
      <c r="L36" s="4">
        <v>126</v>
      </c>
      <c r="M36" s="5">
        <v>0</v>
      </c>
      <c r="N36" s="52">
        <f t="shared" si="5"/>
        <v>600</v>
      </c>
      <c r="O36" s="58"/>
      <c r="P36" s="6">
        <v>4</v>
      </c>
      <c r="Q36" s="2">
        <v>1</v>
      </c>
      <c r="R36" s="2">
        <v>0</v>
      </c>
      <c r="S36" s="3">
        <v>0</v>
      </c>
      <c r="T36" s="3">
        <v>0</v>
      </c>
      <c r="U36" s="7">
        <v>0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8.75" customHeight="1" x14ac:dyDescent="0.25">
      <c r="A37" s="12" t="s">
        <v>70</v>
      </c>
      <c r="B37" s="12" t="s">
        <v>32</v>
      </c>
      <c r="C37" s="11">
        <f>136738/10000</f>
        <v>13.6738</v>
      </c>
      <c r="D37" s="45">
        <f t="shared" si="0"/>
        <v>0</v>
      </c>
      <c r="E37" s="46">
        <v>0</v>
      </c>
      <c r="F37" s="47"/>
      <c r="G37" s="43">
        <f t="shared" si="1"/>
        <v>1.3947276</v>
      </c>
      <c r="H37" s="41">
        <f t="shared" si="2"/>
        <v>1.1018348040000001</v>
      </c>
      <c r="I37" s="44">
        <f t="shared" si="3"/>
        <v>0.29289279599999996</v>
      </c>
      <c r="J37" s="56">
        <f t="shared" si="4"/>
        <v>1.3947276</v>
      </c>
      <c r="K37" s="6">
        <v>0</v>
      </c>
      <c r="L37" s="4">
        <v>0</v>
      </c>
      <c r="M37" s="116">
        <v>46.490919999999996</v>
      </c>
      <c r="N37" s="52">
        <f t="shared" si="5"/>
        <v>46.490919999999996</v>
      </c>
      <c r="O37" s="74" t="s">
        <v>74</v>
      </c>
      <c r="P37" s="6">
        <v>0</v>
      </c>
      <c r="Q37" s="2">
        <v>0</v>
      </c>
      <c r="R37" s="2">
        <v>0</v>
      </c>
      <c r="S37" s="3">
        <v>0</v>
      </c>
      <c r="T37" s="3">
        <v>0</v>
      </c>
      <c r="U37" s="7">
        <v>0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8.75" customHeight="1" x14ac:dyDescent="0.25">
      <c r="A38" s="12" t="s">
        <v>68</v>
      </c>
      <c r="B38" s="12" t="s">
        <v>33</v>
      </c>
      <c r="C38" s="26">
        <f>1283920/10000</f>
        <v>128.392</v>
      </c>
      <c r="D38" s="45">
        <f t="shared" si="0"/>
        <v>6.2709999999999999</v>
      </c>
      <c r="E38" s="46">
        <v>5.6070000000000002</v>
      </c>
      <c r="F38" s="47">
        <v>0.66400000000000003</v>
      </c>
      <c r="G38" s="43">
        <f t="shared" si="1"/>
        <v>5.1876846000000008</v>
      </c>
      <c r="H38" s="41">
        <f t="shared" si="2"/>
        <v>4.0982708340000009</v>
      </c>
      <c r="I38" s="44">
        <f t="shared" si="3"/>
        <v>1.0894137660000001</v>
      </c>
      <c r="J38" s="56">
        <f t="shared" si="4"/>
        <v>11.458684600000002</v>
      </c>
      <c r="K38" s="6">
        <v>100</v>
      </c>
      <c r="L38" s="4">
        <v>188</v>
      </c>
      <c r="M38" s="116">
        <v>172.92282</v>
      </c>
      <c r="N38" s="52">
        <f t="shared" si="5"/>
        <v>460.92282</v>
      </c>
      <c r="O38" s="74" t="s">
        <v>74</v>
      </c>
      <c r="P38" s="6">
        <v>1</v>
      </c>
      <c r="Q38" s="2">
        <v>2</v>
      </c>
      <c r="R38" s="2">
        <v>0</v>
      </c>
      <c r="S38" s="3">
        <v>2</v>
      </c>
      <c r="T38" s="3">
        <v>0</v>
      </c>
      <c r="U38" s="7">
        <v>0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8.75" customHeight="1" x14ac:dyDescent="0.25">
      <c r="A39" s="12" t="s">
        <v>68</v>
      </c>
      <c r="B39" s="12" t="s">
        <v>34</v>
      </c>
      <c r="C39" s="11">
        <f>204901/10000</f>
        <v>20.490100000000002</v>
      </c>
      <c r="D39" s="45">
        <f t="shared" si="0"/>
        <v>0</v>
      </c>
      <c r="E39" s="46">
        <v>0</v>
      </c>
      <c r="F39" s="47"/>
      <c r="G39" s="43">
        <f t="shared" si="1"/>
        <v>2.0899902000000004</v>
      </c>
      <c r="H39" s="41">
        <f t="shared" si="2"/>
        <v>1.6510922580000003</v>
      </c>
      <c r="I39" s="44">
        <f t="shared" si="3"/>
        <v>0.43889794200000004</v>
      </c>
      <c r="J39" s="56">
        <f t="shared" si="4"/>
        <v>2.0899902000000004</v>
      </c>
      <c r="K39" s="6">
        <v>0</v>
      </c>
      <c r="L39" s="4">
        <v>0</v>
      </c>
      <c r="M39" s="116">
        <v>69.666340000000005</v>
      </c>
      <c r="N39" s="52">
        <f t="shared" si="5"/>
        <v>69.666340000000005</v>
      </c>
      <c r="O39" s="74" t="s">
        <v>74</v>
      </c>
      <c r="P39" s="6">
        <v>0</v>
      </c>
      <c r="Q39" s="2">
        <v>0</v>
      </c>
      <c r="R39" s="2">
        <v>0</v>
      </c>
      <c r="S39" s="3">
        <v>0</v>
      </c>
      <c r="T39" s="3">
        <v>0</v>
      </c>
      <c r="U39" s="7">
        <v>0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8.75" customHeight="1" x14ac:dyDescent="0.25">
      <c r="A40" s="12" t="s">
        <v>68</v>
      </c>
      <c r="B40" s="12" t="s">
        <v>35</v>
      </c>
      <c r="C40" s="11">
        <f>406578/10000</f>
        <v>40.657800000000002</v>
      </c>
      <c r="D40" s="45">
        <f t="shared" si="0"/>
        <v>1.1139999999999999</v>
      </c>
      <c r="E40" s="46">
        <v>0.95899999999999996</v>
      </c>
      <c r="F40" s="47">
        <v>0.155</v>
      </c>
      <c r="G40" s="43">
        <f t="shared" si="1"/>
        <v>2.6387669999999996</v>
      </c>
      <c r="H40" s="41">
        <f t="shared" si="2"/>
        <v>2.0846259299999996</v>
      </c>
      <c r="I40" s="44">
        <f t="shared" si="3"/>
        <v>0.5541410699999999</v>
      </c>
      <c r="J40" s="56">
        <f t="shared" si="4"/>
        <v>3.7527669999999995</v>
      </c>
      <c r="K40" s="6">
        <v>28</v>
      </c>
      <c r="L40" s="4">
        <v>10</v>
      </c>
      <c r="M40" s="116">
        <v>87.9589</v>
      </c>
      <c r="N40" s="52">
        <f t="shared" si="5"/>
        <v>125.9589</v>
      </c>
      <c r="O40" s="74" t="s">
        <v>74</v>
      </c>
      <c r="P40" s="6">
        <v>0</v>
      </c>
      <c r="Q40" s="2">
        <v>1</v>
      </c>
      <c r="R40" s="2">
        <v>0</v>
      </c>
      <c r="S40" s="3">
        <v>0</v>
      </c>
      <c r="T40" s="3">
        <v>0</v>
      </c>
      <c r="U40" s="7">
        <v>0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8.75" customHeight="1" x14ac:dyDescent="0.25">
      <c r="A41" s="12" t="s">
        <v>71</v>
      </c>
      <c r="B41" s="12" t="s">
        <v>36</v>
      </c>
      <c r="C41" s="11">
        <f>1483350/10000</f>
        <v>148.33500000000001</v>
      </c>
      <c r="D41" s="45">
        <f t="shared" si="0"/>
        <v>11.463999999999999</v>
      </c>
      <c r="E41" s="49">
        <v>5.7469999999999999</v>
      </c>
      <c r="F41" s="50">
        <v>5.7169999999999996</v>
      </c>
      <c r="G41" s="43">
        <f t="shared" si="1"/>
        <v>0</v>
      </c>
      <c r="H41" s="41">
        <f t="shared" si="2"/>
        <v>0</v>
      </c>
      <c r="I41" s="44">
        <f t="shared" si="3"/>
        <v>0</v>
      </c>
      <c r="J41" s="56">
        <f t="shared" si="4"/>
        <v>11.463999999999999</v>
      </c>
      <c r="K41" s="8">
        <v>144</v>
      </c>
      <c r="L41" s="27">
        <v>79</v>
      </c>
      <c r="M41" s="5">
        <v>0</v>
      </c>
      <c r="N41" s="52">
        <f t="shared" si="5"/>
        <v>223</v>
      </c>
      <c r="O41" s="58"/>
      <c r="P41" s="6">
        <v>8</v>
      </c>
      <c r="Q41" s="2">
        <v>4</v>
      </c>
      <c r="R41" s="2">
        <v>0</v>
      </c>
      <c r="S41" s="3">
        <v>0</v>
      </c>
      <c r="T41" s="3">
        <v>0</v>
      </c>
      <c r="U41" s="7">
        <v>0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8.75" customHeight="1" x14ac:dyDescent="0.25">
      <c r="A42" s="12" t="s">
        <v>68</v>
      </c>
      <c r="B42" s="12" t="s">
        <v>37</v>
      </c>
      <c r="C42" s="11">
        <f>1005220/10000</f>
        <v>100.52200000000001</v>
      </c>
      <c r="D42" s="45">
        <f t="shared" si="0"/>
        <v>8.2439999999999998</v>
      </c>
      <c r="E42" s="46">
        <v>7.1340000000000003</v>
      </c>
      <c r="F42" s="47">
        <v>1.1100000000000001</v>
      </c>
      <c r="G42" s="43">
        <f t="shared" si="1"/>
        <v>4.4197613999999996</v>
      </c>
      <c r="H42" s="41">
        <f t="shared" si="2"/>
        <v>3.4916115059999999</v>
      </c>
      <c r="I42" s="44">
        <f t="shared" si="3"/>
        <v>0.92814989399999992</v>
      </c>
      <c r="J42" s="56">
        <f t="shared" si="4"/>
        <v>12.663761399999999</v>
      </c>
      <c r="K42" s="6">
        <v>175</v>
      </c>
      <c r="L42" s="4">
        <v>124</v>
      </c>
      <c r="M42" s="116">
        <v>147.32538</v>
      </c>
      <c r="N42" s="52">
        <f t="shared" si="5"/>
        <v>446.32538</v>
      </c>
      <c r="O42" s="74" t="s">
        <v>74</v>
      </c>
      <c r="P42" s="6">
        <v>2</v>
      </c>
      <c r="Q42" s="2">
        <v>0</v>
      </c>
      <c r="R42" s="2">
        <v>0</v>
      </c>
      <c r="S42" s="3">
        <v>0</v>
      </c>
      <c r="T42" s="3">
        <v>0</v>
      </c>
      <c r="U42" s="7">
        <v>0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8.75" customHeight="1" x14ac:dyDescent="0.25">
      <c r="A43" s="12" t="s">
        <v>68</v>
      </c>
      <c r="B43" s="12" t="s">
        <v>38</v>
      </c>
      <c r="C43" s="11">
        <f>159691/10000</f>
        <v>15.969099999999999</v>
      </c>
      <c r="D43" s="48">
        <f t="shared" si="0"/>
        <v>0.72599999999999998</v>
      </c>
      <c r="E43" s="49">
        <v>0.72599999999999998</v>
      </c>
      <c r="F43" s="50">
        <v>0</v>
      </c>
      <c r="G43" s="43">
        <f t="shared" si="1"/>
        <v>0.5688899999999999</v>
      </c>
      <c r="H43" s="41">
        <f t="shared" si="2"/>
        <v>0.44942309999999996</v>
      </c>
      <c r="I43" s="44">
        <f t="shared" si="3"/>
        <v>0.11946689999999997</v>
      </c>
      <c r="J43" s="56">
        <f t="shared" si="4"/>
        <v>1.2948899999999999</v>
      </c>
      <c r="K43" s="6">
        <v>15</v>
      </c>
      <c r="L43" s="4">
        <v>13</v>
      </c>
      <c r="M43" s="116">
        <v>18.962999999999997</v>
      </c>
      <c r="N43" s="52">
        <f t="shared" si="5"/>
        <v>46.962999999999994</v>
      </c>
      <c r="O43" s="74" t="s">
        <v>74</v>
      </c>
      <c r="P43" s="6">
        <v>0</v>
      </c>
      <c r="Q43" s="2">
        <v>0</v>
      </c>
      <c r="R43" s="2">
        <v>0</v>
      </c>
      <c r="S43" s="3">
        <v>0</v>
      </c>
      <c r="T43" s="3">
        <v>0</v>
      </c>
      <c r="U43" s="7">
        <v>0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8.75" customHeight="1" x14ac:dyDescent="0.25">
      <c r="A44" s="12" t="s">
        <v>70</v>
      </c>
      <c r="B44" s="12" t="s">
        <v>39</v>
      </c>
      <c r="C44" s="11">
        <f>209747/10000</f>
        <v>20.974699999999999</v>
      </c>
      <c r="D44" s="45">
        <f t="shared" si="0"/>
        <v>0.245</v>
      </c>
      <c r="E44" s="46">
        <v>0.22500000000000001</v>
      </c>
      <c r="F44" s="47">
        <v>0.02</v>
      </c>
      <c r="G44" s="43">
        <f t="shared" si="1"/>
        <v>1.3979994</v>
      </c>
      <c r="H44" s="41">
        <f t="shared" si="2"/>
        <v>1.104419526</v>
      </c>
      <c r="I44" s="44">
        <f t="shared" si="3"/>
        <v>0.29357987399999996</v>
      </c>
      <c r="J44" s="56">
        <f t="shared" si="4"/>
        <v>1.6429993999999999</v>
      </c>
      <c r="K44" s="6">
        <v>3</v>
      </c>
      <c r="L44" s="4">
        <v>3</v>
      </c>
      <c r="M44" s="116">
        <v>46.599979999999995</v>
      </c>
      <c r="N44" s="52">
        <f t="shared" si="5"/>
        <v>52.599979999999995</v>
      </c>
      <c r="O44" s="74" t="s">
        <v>74</v>
      </c>
      <c r="P44" s="6">
        <v>0</v>
      </c>
      <c r="Q44" s="2">
        <v>0</v>
      </c>
      <c r="R44" s="2">
        <v>0</v>
      </c>
      <c r="S44" s="3">
        <v>0</v>
      </c>
      <c r="T44" s="3">
        <v>0</v>
      </c>
      <c r="U44" s="7">
        <v>0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8.75" customHeight="1" x14ac:dyDescent="0.25">
      <c r="A45" s="12" t="s">
        <v>70</v>
      </c>
      <c r="B45" s="12" t="s">
        <v>40</v>
      </c>
      <c r="C45" s="11">
        <f>2082700/10000</f>
        <v>208.27</v>
      </c>
      <c r="D45" s="45">
        <f t="shared" si="0"/>
        <v>14.787000000000001</v>
      </c>
      <c r="E45" s="46">
        <v>9.0570000000000004</v>
      </c>
      <c r="F45" s="47">
        <v>5.73</v>
      </c>
      <c r="G45" s="43">
        <f t="shared" si="1"/>
        <v>8.7473357999999983</v>
      </c>
      <c r="H45" s="41">
        <f t="shared" si="2"/>
        <v>6.9103952819999988</v>
      </c>
      <c r="I45" s="44">
        <f t="shared" si="3"/>
        <v>1.8369405179999996</v>
      </c>
      <c r="J45" s="56">
        <f t="shared" si="4"/>
        <v>23.534335800000001</v>
      </c>
      <c r="K45" s="111">
        <v>227</v>
      </c>
      <c r="L45" s="112"/>
      <c r="M45" s="116">
        <v>291.57785999999999</v>
      </c>
      <c r="N45" s="52">
        <f t="shared" si="5"/>
        <v>518.57785999999999</v>
      </c>
      <c r="O45" s="74" t="s">
        <v>74</v>
      </c>
      <c r="P45" s="6">
        <v>2</v>
      </c>
      <c r="Q45" s="2">
        <v>0</v>
      </c>
      <c r="R45" s="2">
        <v>1</v>
      </c>
      <c r="S45" s="3">
        <v>0</v>
      </c>
      <c r="T45" s="3">
        <v>0</v>
      </c>
      <c r="U45" s="7">
        <v>0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8.75" customHeight="1" x14ac:dyDescent="0.25">
      <c r="A46" s="12" t="s">
        <v>71</v>
      </c>
      <c r="B46" s="12" t="s">
        <v>41</v>
      </c>
      <c r="C46" s="11">
        <v>141.5</v>
      </c>
      <c r="D46" s="45">
        <f t="shared" si="0"/>
        <v>8.0190000000000001</v>
      </c>
      <c r="E46" s="46">
        <v>6.444</v>
      </c>
      <c r="F46" s="47">
        <v>1.575</v>
      </c>
      <c r="G46" s="43">
        <f t="shared" si="1"/>
        <v>0</v>
      </c>
      <c r="H46" s="41">
        <f t="shared" si="2"/>
        <v>0</v>
      </c>
      <c r="I46" s="44">
        <f t="shared" si="3"/>
        <v>0</v>
      </c>
      <c r="J46" s="56">
        <f t="shared" si="4"/>
        <v>8.0190000000000001</v>
      </c>
      <c r="K46" s="6">
        <v>202</v>
      </c>
      <c r="L46" s="4">
        <v>75</v>
      </c>
      <c r="M46" s="5">
        <v>0</v>
      </c>
      <c r="N46" s="52">
        <f t="shared" si="5"/>
        <v>277</v>
      </c>
      <c r="O46" s="58"/>
      <c r="P46" s="6">
        <v>0</v>
      </c>
      <c r="Q46" s="2">
        <v>0</v>
      </c>
      <c r="R46" s="2">
        <v>0</v>
      </c>
      <c r="S46" s="3">
        <v>0</v>
      </c>
      <c r="T46" s="3">
        <v>0</v>
      </c>
      <c r="U46" s="7">
        <v>0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s="29" customFormat="1" ht="42" customHeight="1" thickBot="1" x14ac:dyDescent="0.35">
      <c r="B47" s="30" t="s">
        <v>61</v>
      </c>
      <c r="C47" s="31">
        <f>SUM(C5:C46)</f>
        <v>3301.3610999999996</v>
      </c>
      <c r="D47" s="66">
        <f t="shared" ref="D47:U47" si="6">SUM(D5:D46)</f>
        <v>268.851</v>
      </c>
      <c r="E47" s="67">
        <f t="shared" si="6"/>
        <v>209.16499999999999</v>
      </c>
      <c r="F47" s="68">
        <f t="shared" si="6"/>
        <v>59.686000000000007</v>
      </c>
      <c r="G47" s="69">
        <f t="shared" ref="G47" si="7">SUM(G5:G46)</f>
        <v>81.870052799999996</v>
      </c>
      <c r="H47" s="67">
        <f t="shared" si="6"/>
        <v>64.677341711999986</v>
      </c>
      <c r="I47" s="70">
        <f t="shared" si="6"/>
        <v>17.192711088000003</v>
      </c>
      <c r="J47" s="32">
        <f t="shared" si="6"/>
        <v>350.7210528</v>
      </c>
      <c r="K47" s="64">
        <f t="shared" si="6"/>
        <v>6049</v>
      </c>
      <c r="L47" s="65">
        <f t="shared" si="6"/>
        <v>2972</v>
      </c>
      <c r="M47" s="60">
        <f t="shared" si="6"/>
        <v>2729.0017600000001</v>
      </c>
      <c r="N47" s="32">
        <f t="shared" si="6"/>
        <v>11750.001760000005</v>
      </c>
      <c r="O47" s="60"/>
      <c r="P47" s="33">
        <f t="shared" si="6"/>
        <v>33</v>
      </c>
      <c r="Q47" s="34">
        <f t="shared" si="6"/>
        <v>17</v>
      </c>
      <c r="R47" s="34">
        <f t="shared" si="6"/>
        <v>3</v>
      </c>
      <c r="S47" s="35">
        <f t="shared" si="6"/>
        <v>29</v>
      </c>
      <c r="T47" s="35">
        <f t="shared" si="6"/>
        <v>4</v>
      </c>
      <c r="U47" s="36">
        <f t="shared" si="6"/>
        <v>3</v>
      </c>
    </row>
    <row r="48" spans="1:43" x14ac:dyDescent="0.25">
      <c r="E48" s="24">
        <f>E47/D47</f>
        <v>0.77799599034409395</v>
      </c>
      <c r="F48" s="24">
        <f>F47/D47</f>
        <v>0.22200400965590608</v>
      </c>
      <c r="J48" s="57"/>
    </row>
    <row r="49" spans="7:15" x14ac:dyDescent="0.25">
      <c r="G49" s="108" t="s">
        <v>63</v>
      </c>
      <c r="H49" s="108"/>
      <c r="I49" s="108"/>
      <c r="K49" s="10">
        <f>K47/(L47+K47)</f>
        <v>0.67054650260503268</v>
      </c>
      <c r="L49" s="10">
        <f>L47/(K47+L47)</f>
        <v>0.32945349739496732</v>
      </c>
    </row>
    <row r="50" spans="7:15" ht="15" customHeight="1" x14ac:dyDescent="0.25">
      <c r="G50" s="108"/>
      <c r="H50" s="108"/>
      <c r="I50" s="108"/>
      <c r="M50" s="73" t="s">
        <v>77</v>
      </c>
      <c r="N50" s="71"/>
      <c r="O50" s="72"/>
    </row>
    <row r="51" spans="7:15" x14ac:dyDescent="0.25">
      <c r="G51" s="108"/>
      <c r="H51" s="108"/>
      <c r="I51" s="108"/>
      <c r="M51" s="106"/>
      <c r="N51" s="106"/>
      <c r="O51" s="62"/>
    </row>
    <row r="52" spans="7:15" x14ac:dyDescent="0.25">
      <c r="G52" s="108"/>
      <c r="H52" s="108"/>
      <c r="I52" s="108"/>
      <c r="M52" s="25"/>
      <c r="N52" s="55"/>
      <c r="O52" s="63"/>
    </row>
    <row r="53" spans="7:15" x14ac:dyDescent="0.25">
      <c r="G53" s="108"/>
      <c r="H53" s="108"/>
      <c r="I53" s="108"/>
    </row>
  </sheetData>
  <autoFilter ref="A5:AQ53" xr:uid="{DC348D9B-9A0E-4AA1-BE0B-97A2EEDE39B9}"/>
  <mergeCells count="24">
    <mergeCell ref="A1:U1"/>
    <mergeCell ref="M51:N51"/>
    <mergeCell ref="G3:I3"/>
    <mergeCell ref="G49:I53"/>
    <mergeCell ref="Q3:Q4"/>
    <mergeCell ref="R3:R4"/>
    <mergeCell ref="K45:L45"/>
    <mergeCell ref="A2:A4"/>
    <mergeCell ref="C2:C4"/>
    <mergeCell ref="B2:B4"/>
    <mergeCell ref="D2:J2"/>
    <mergeCell ref="J3:J4"/>
    <mergeCell ref="D3:F3"/>
    <mergeCell ref="U3:U4"/>
    <mergeCell ref="R2:U2"/>
    <mergeCell ref="K3:L3"/>
    <mergeCell ref="M3:M4"/>
    <mergeCell ref="K2:N2"/>
    <mergeCell ref="N3:N4"/>
    <mergeCell ref="T3:T4"/>
    <mergeCell ref="P2:Q2"/>
    <mergeCell ref="P3:P4"/>
    <mergeCell ref="S3:S4"/>
    <mergeCell ref="O2:O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 diag communal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CHACOT</dc:creator>
  <cp:lastModifiedBy>Maxime Roche</cp:lastModifiedBy>
  <cp:lastPrinted>2020-03-11T07:30:20Z</cp:lastPrinted>
  <dcterms:created xsi:type="dcterms:W3CDTF">2020-01-22T15:24:56Z</dcterms:created>
  <dcterms:modified xsi:type="dcterms:W3CDTF">2020-08-11T09:31:00Z</dcterms:modified>
</cp:coreProperties>
</file>